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60" yWindow="48" windowWidth="19152" windowHeight="13620"/>
  </bookViews>
  <sheets>
    <sheet name="38" sheetId="4" r:id="rId1"/>
    <sheet name="39" sheetId="6" r:id="rId2"/>
    <sheet name="Перечень_отправочных_марок" sheetId="7" r:id="rId3"/>
    <sheet name="Выборка_стали_и_метиз" sheetId="8" r:id="rId4"/>
  </sheets>
  <externalReferences>
    <externalReference r:id="rId5"/>
    <externalReference r:id="rId6"/>
  </externalReferences>
  <definedNames>
    <definedName name="_xlnm.Print_Titles" localSheetId="2">Перечень_отправочных_марок!$5:$5</definedName>
    <definedName name="_xlnm.Print_Area" localSheetId="0">'38'!$B$5:$Q$80</definedName>
    <definedName name="_xlnm.Print_Area" localSheetId="1">'39'!$B$5:$Q$66</definedName>
    <definedName name="_xlnm.Print_Area" localSheetId="3">Выборка_стали_и_метиз!$B$2:$I$27</definedName>
    <definedName name="_xlnm.Print_Area" localSheetId="2">Перечень_отправочных_марок!$B$2:$I$24</definedName>
  </definedNames>
  <calcPr calcId="145621"/>
</workbook>
</file>

<file path=xl/calcChain.xml><?xml version="1.0" encoding="utf-8"?>
<calcChain xmlns="http://schemas.openxmlformats.org/spreadsheetml/2006/main">
  <c r="G12" i="8" l="1"/>
  <c r="H10" i="8"/>
  <c r="H8" i="8"/>
  <c r="H6" i="8"/>
  <c r="H5" i="8"/>
  <c r="H9" i="8"/>
  <c r="H7" i="8"/>
  <c r="H11" i="8"/>
  <c r="F22" i="7"/>
  <c r="F20" i="7"/>
  <c r="F19" i="7"/>
  <c r="F18" i="7"/>
  <c r="F17" i="7"/>
  <c r="F16" i="7"/>
  <c r="F15" i="7"/>
  <c r="F14" i="7"/>
  <c r="F13" i="7"/>
  <c r="F12" i="7"/>
  <c r="F11" i="7"/>
  <c r="F10" i="7"/>
  <c r="F9" i="7"/>
  <c r="F8" i="7"/>
  <c r="F7" i="7"/>
  <c r="F6" i="7"/>
  <c r="F21" i="7"/>
  <c r="K52" i="6"/>
  <c r="M49" i="6"/>
  <c r="M51" i="6"/>
  <c r="M48" i="6"/>
  <c r="M46" i="6"/>
  <c r="M50" i="6"/>
  <c r="M47" i="6"/>
  <c r="G25" i="8" l="1"/>
  <c r="G24" i="8"/>
  <c r="G23" i="8"/>
  <c r="G21" i="8"/>
  <c r="G22" i="8"/>
  <c r="G20" i="8"/>
  <c r="G19" i="8"/>
  <c r="G27" i="8" s="1"/>
  <c r="G26" i="8"/>
  <c r="K56" i="6" l="1"/>
  <c r="K57" i="6"/>
  <c r="K58" i="6"/>
  <c r="K59" i="6"/>
  <c r="K60" i="6"/>
  <c r="K61" i="6"/>
  <c r="K62" i="6"/>
  <c r="K63" i="6"/>
  <c r="D31" i="8"/>
  <c r="F31" i="8"/>
  <c r="H41" i="6"/>
  <c r="H40" i="6"/>
  <c r="H39" i="6"/>
  <c r="H38" i="6"/>
  <c r="H37" i="6"/>
  <c r="H36" i="6"/>
  <c r="H35" i="6"/>
  <c r="B2" i="6"/>
  <c r="R12" i="6"/>
  <c r="R9" i="6"/>
  <c r="L21" i="6"/>
  <c r="L15" i="6"/>
  <c r="R29" i="6"/>
  <c r="L17" i="6"/>
  <c r="R13" i="6"/>
  <c r="L23" i="6"/>
  <c r="R20" i="6"/>
  <c r="R11" i="6"/>
  <c r="R28" i="6"/>
  <c r="R16" i="6"/>
  <c r="R25" i="6"/>
  <c r="L19" i="6"/>
  <c r="R10" i="6"/>
  <c r="R26" i="6"/>
  <c r="R30" i="6"/>
  <c r="R24" i="6"/>
  <c r="L8" i="6"/>
  <c r="K64" i="6" l="1"/>
  <c r="I14" i="8"/>
  <c r="B31" i="8"/>
  <c r="H31" i="8" s="1"/>
  <c r="I13" i="8"/>
  <c r="G13" i="8" s="1"/>
  <c r="G14" i="8" s="1"/>
  <c r="H23" i="7"/>
  <c r="F23" i="7" s="1"/>
  <c r="K78" i="4"/>
  <c r="M77" i="4"/>
  <c r="M76" i="4"/>
  <c r="H71" i="4"/>
  <c r="H70" i="4"/>
  <c r="H69" i="4"/>
  <c r="H68" i="4"/>
  <c r="H67" i="4"/>
  <c r="H66" i="4"/>
  <c r="H65" i="4"/>
  <c r="H64" i="4"/>
  <c r="H63" i="4"/>
  <c r="D9" i="4"/>
  <c r="D8" i="4"/>
  <c r="B2" i="4"/>
  <c r="L11" i="6"/>
  <c r="L12" i="6"/>
  <c r="R38" i="4"/>
  <c r="R14" i="4"/>
  <c r="R48" i="4"/>
  <c r="L25" i="6"/>
  <c r="M23" i="6"/>
  <c r="L13" i="4"/>
  <c r="R50" i="4"/>
  <c r="R9" i="4"/>
  <c r="R20" i="4"/>
  <c r="M8" i="6"/>
  <c r="L24" i="4"/>
  <c r="R21" i="4"/>
  <c r="R22" i="4"/>
  <c r="L28" i="6"/>
  <c r="L26" i="6"/>
  <c r="R45" i="4"/>
  <c r="R26" i="4"/>
  <c r="R42" i="4"/>
  <c r="L30" i="6"/>
  <c r="M19" i="6"/>
  <c r="R49" i="4"/>
  <c r="L20" i="6"/>
  <c r="M21" i="6"/>
  <c r="R43" i="4"/>
  <c r="R10" i="4"/>
  <c r="L41" i="4"/>
  <c r="R31" i="4"/>
  <c r="R55" i="4"/>
  <c r="R34" i="4"/>
  <c r="L53" i="4"/>
  <c r="R37" i="4"/>
  <c r="R39" i="4"/>
  <c r="R32" i="4"/>
  <c r="L10" i="6"/>
  <c r="R15" i="4"/>
  <c r="L47" i="4"/>
  <c r="L29" i="6"/>
  <c r="R54" i="4"/>
  <c r="L24" i="6"/>
  <c r="R57" i="4"/>
  <c r="L8" i="4"/>
  <c r="R25" i="4"/>
  <c r="L30" i="4"/>
  <c r="L19" i="4"/>
  <c r="R16" i="4"/>
  <c r="M15" i="6"/>
  <c r="L9" i="6"/>
  <c r="R27" i="4"/>
  <c r="R17" i="4"/>
  <c r="M17" i="6"/>
  <c r="R51" i="4"/>
  <c r="L16" i="6"/>
  <c r="L36" i="4"/>
  <c r="R28" i="4"/>
  <c r="R44" i="4"/>
  <c r="L13" i="6"/>
  <c r="R33" i="4"/>
  <c r="R11" i="4"/>
  <c r="R56" i="4"/>
  <c r="M30" i="6" l="1"/>
  <c r="M28" i="6"/>
  <c r="M53" i="4"/>
  <c r="L21" i="4"/>
  <c r="L25" i="4"/>
  <c r="M24" i="4"/>
  <c r="M36" i="4"/>
  <c r="L14" i="4"/>
  <c r="L56" i="4"/>
  <c r="M13" i="6"/>
  <c r="L28" i="4"/>
  <c r="L31" i="4"/>
  <c r="M13" i="4"/>
  <c r="L11" i="4"/>
  <c r="L34" i="4"/>
  <c r="L57" i="4"/>
  <c r="L38" i="4"/>
  <c r="L39" i="4"/>
  <c r="M9" i="6"/>
  <c r="M20" i="6"/>
  <c r="L37" i="4"/>
  <c r="M24" i="6"/>
  <c r="L44" i="4"/>
  <c r="L54" i="4"/>
  <c r="L42" i="4"/>
  <c r="M41" i="4"/>
  <c r="M47" i="4"/>
  <c r="L45" i="4"/>
  <c r="M25" i="6"/>
  <c r="L10" i="4"/>
  <c r="L51" i="4"/>
  <c r="L55" i="4"/>
  <c r="M10" i="6"/>
  <c r="L50" i="4"/>
  <c r="M26" i="6"/>
  <c r="L22" i="4"/>
  <c r="L43" i="4"/>
  <c r="M12" i="6"/>
  <c r="M19" i="4"/>
  <c r="M11" i="6"/>
  <c r="L17" i="4"/>
  <c r="L20" i="4"/>
  <c r="M29" i="6"/>
  <c r="L33" i="4"/>
  <c r="L49" i="4"/>
  <c r="L15" i="4"/>
  <c r="M8" i="4"/>
  <c r="L9" i="4"/>
  <c r="M16" i="6"/>
  <c r="L48" i="4"/>
  <c r="L26" i="4"/>
  <c r="L16" i="4"/>
  <c r="L32" i="4"/>
  <c r="M30" i="4"/>
  <c r="L27" i="4"/>
  <c r="M18" i="6" l="1"/>
  <c r="N15" i="6" s="1"/>
  <c r="M36" i="6" s="1"/>
  <c r="N36" i="6" s="1"/>
  <c r="N29" i="6"/>
  <c r="M40" i="6" s="1"/>
  <c r="N40" i="6" s="1"/>
  <c r="M27" i="6"/>
  <c r="N23" i="6" s="1"/>
  <c r="M38" i="6" s="1"/>
  <c r="N38" i="6" s="1"/>
  <c r="M22" i="6"/>
  <c r="N19" i="6" s="1"/>
  <c r="M37" i="6" s="1"/>
  <c r="N37" i="6" s="1"/>
  <c r="M14" i="6"/>
  <c r="N8" i="6" s="1"/>
  <c r="M35" i="6" s="1"/>
  <c r="N35" i="6" s="1"/>
  <c r="N42" i="6" s="1"/>
  <c r="N28" i="6"/>
  <c r="M39" i="6" s="1"/>
  <c r="N39" i="6" s="1"/>
  <c r="N30" i="6"/>
  <c r="M41" i="6" s="1"/>
  <c r="N41" i="6" s="1"/>
  <c r="M27" i="4"/>
  <c r="M11" i="4"/>
  <c r="M54" i="4"/>
  <c r="M14" i="4"/>
  <c r="M33" i="4"/>
  <c r="M20" i="4"/>
  <c r="M42" i="4"/>
  <c r="M32" i="4"/>
  <c r="M17" i="4"/>
  <c r="M31" i="4"/>
  <c r="M39" i="4"/>
  <c r="M49" i="4"/>
  <c r="M16" i="4"/>
  <c r="M44" i="4"/>
  <c r="M28" i="4"/>
  <c r="M38" i="4"/>
  <c r="M45" i="4"/>
  <c r="M26" i="4"/>
  <c r="M43" i="4"/>
  <c r="M56" i="4"/>
  <c r="M48" i="4"/>
  <c r="M22" i="4"/>
  <c r="M37" i="4"/>
  <c r="M50" i="4"/>
  <c r="M55" i="4"/>
  <c r="M25" i="4"/>
  <c r="M15" i="4"/>
  <c r="M21" i="4"/>
  <c r="M34" i="4"/>
  <c r="M51" i="4"/>
  <c r="M9" i="4"/>
  <c r="M10" i="4"/>
  <c r="M57" i="4"/>
  <c r="M12" i="4" l="1"/>
  <c r="N8" i="4" s="1"/>
  <c r="M63" i="4" s="1"/>
  <c r="N63" i="4" s="1"/>
  <c r="M29" i="4"/>
  <c r="N24" i="4" s="1"/>
  <c r="M66" i="4" s="1"/>
  <c r="N66" i="4" s="1"/>
  <c r="M40" i="4"/>
  <c r="N36" i="4" s="1"/>
  <c r="M68" i="4" s="1"/>
  <c r="N68" i="4" s="1"/>
  <c r="M52" i="4"/>
  <c r="N47" i="4" s="1"/>
  <c r="M70" i="4" s="1"/>
  <c r="N70" i="4" s="1"/>
  <c r="M35" i="4"/>
  <c r="N30" i="4" s="1"/>
  <c r="M67" i="4" s="1"/>
  <c r="N67" i="4" s="1"/>
  <c r="M46" i="4"/>
  <c r="N41" i="4" s="1"/>
  <c r="M69" i="4" s="1"/>
  <c r="N69" i="4" s="1"/>
  <c r="M23" i="4"/>
  <c r="N19" i="4" s="1"/>
  <c r="M65" i="4" s="1"/>
  <c r="N65" i="4" s="1"/>
  <c r="M18" i="4"/>
  <c r="N13" i="4" s="1"/>
  <c r="M64" i="4" s="1"/>
  <c r="N64" i="4" s="1"/>
  <c r="M58" i="4"/>
  <c r="N53" i="4" s="1"/>
  <c r="M71" i="4" s="1"/>
  <c r="N71" i="4" s="1"/>
  <c r="N72" i="4" l="1"/>
</calcChain>
</file>

<file path=xl/comments1.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2.xml><?xml version="1.0" encoding="utf-8"?>
<comments xmlns="http://schemas.openxmlformats.org/spreadsheetml/2006/main">
  <authors>
    <author>PAVEL</author>
    <author>Паша</author>
  </authors>
  <commentList>
    <comment ref="O1" authorId="0">
      <text>
        <r>
          <rPr>
            <sz val="9"/>
            <color indexed="81"/>
            <rFont val="Tahoma"/>
            <family val="2"/>
            <charset val="204"/>
          </rPr>
          <t xml:space="preserve">DblClick{8-10000;BaseOneClick,"RZ.mdb\Материал_изделий",O:"Обозначение"\#:"Стандарт"\#:"Примеч"}
RightClick{8-10000;BaseOneClick,"RZ.mdb\Материал_изделий",O:"Обозначение"\#:#"Стандарт"="ГОСТ 27772-88*"}
</t>
        </r>
      </text>
    </comment>
    <comment ref="E3" authorId="1">
      <text>
        <r>
          <rPr>
            <b/>
            <sz val="8"/>
            <color indexed="81"/>
            <rFont val="Tahoma"/>
            <family val="2"/>
            <charset val="204"/>
          </rPr>
          <t>Выбери Базу,
нажав на эту ячейку</t>
        </r>
      </text>
    </comment>
    <comment ref="H3" authorId="1">
      <text>
        <r>
          <rPr>
            <b/>
            <sz val="8"/>
            <color indexed="81"/>
            <rFont val="Tahoma"/>
            <family val="2"/>
            <charset val="204"/>
          </rPr>
          <t>Щелкни сюда</t>
        </r>
      </text>
    </comment>
  </commentList>
</comments>
</file>

<file path=xl/comments3.xml><?xml version="1.0" encoding="utf-8"?>
<comments xmlns="http://schemas.openxmlformats.org/spreadsheetml/2006/main">
  <authors>
    <author>Poul</author>
  </authors>
  <commentList>
    <comment ref="B2" authorId="0">
      <text>
        <r>
          <rPr>
            <b/>
            <sz val="8"/>
            <color indexed="81"/>
            <rFont val="Tahoma"/>
            <family val="2"/>
            <charset val="204"/>
          </rPr>
          <t>Щелкни меня 2 раза - автоформирование таблицы.</t>
        </r>
      </text>
    </comment>
  </commentList>
</comments>
</file>

<file path=xl/sharedStrings.xml><?xml version="1.0" encoding="utf-8"?>
<sst xmlns="http://schemas.openxmlformats.org/spreadsheetml/2006/main" count="717" uniqueCount="140">
  <si>
    <t>KMD_WorkSheet</t>
  </si>
  <si>
    <t>{8-10000;B2;E:#"Значок"\S:"Наименование"==@\P:"Стандарт"}</t>
  </si>
  <si>
    <t>{8-10000;B2;F:"Номер"\E:#"Значок"\#:"Наименование"==S\#:"Ед_изм"\P:"Стандарт"\R:#"Масса_Formula"\R:"Масса, кг"\G:#"Размер_Formula"}</t>
  </si>
  <si>
    <t>DblClick{8-10000;SelectRange,Col=5
BaseOneClick,B2,P:"Стандарт"==@\E:#"Значок"\S:"Наименование"}</t>
  </si>
  <si>
    <t>{"RZ.mdb\Базы";E:"Имя_Базы"="Прокат,Метизы"}</t>
  </si>
  <si>
    <t>База Данных:</t>
  </si>
  <si>
    <t>Прокат</t>
  </si>
  <si>
    <t>Автоформирование таблиц</t>
  </si>
  <si>
    <t>округл.ед. =</t>
  </si>
  <si>
    <t>округл. массу всех =</t>
  </si>
  <si>
    <t>Спецификация на отправочные элементы</t>
  </si>
  <si>
    <t>Масса 1 метра (кг)</t>
  </si>
  <si>
    <t>Марка</t>
  </si>
  <si>
    <t>№ поз.</t>
  </si>
  <si>
    <t>Сечение</t>
  </si>
  <si>
    <t>Длина, мм</t>
  </si>
  <si>
    <t>кол-во</t>
  </si>
  <si>
    <t>Масса, кг.</t>
  </si>
  <si>
    <t>Примечание</t>
  </si>
  <si>
    <t>т</t>
  </si>
  <si>
    <t>н</t>
  </si>
  <si>
    <t>1 дет.</t>
  </si>
  <si>
    <t>всех</t>
  </si>
  <si>
    <t>Марки</t>
  </si>
  <si>
    <t>Масса наплавленного металла (1%), кг</t>
  </si>
  <si>
    <t xml:space="preserve"> --- </t>
  </si>
  <si>
    <t>П1</t>
  </si>
  <si>
    <t>Профили стальные гнутые замкнутые сварные квадратные и прямоугольные для строительных конструкций.</t>
  </si>
  <si>
    <t>ГОСТ 30245-2003</t>
  </si>
  <si>
    <t>120х120х5</t>
  </si>
  <si>
    <t>С355-6</t>
  </si>
  <si>
    <t>Р</t>
  </si>
  <si>
    <t>Прокат листовой горячекатаный.</t>
  </si>
  <si>
    <t>160х10</t>
  </si>
  <si>
    <t>ГОСТ 19903-2015</t>
  </si>
  <si>
    <t>130х10</t>
  </si>
  <si>
    <t>80х10</t>
  </si>
  <si>
    <t>П2</t>
  </si>
  <si>
    <t>150х10</t>
  </si>
  <si>
    <t>П3</t>
  </si>
  <si>
    <t>П4</t>
  </si>
  <si>
    <t>П5</t>
  </si>
  <si>
    <t>П6</t>
  </si>
  <si>
    <t>П7</t>
  </si>
  <si>
    <t>П8</t>
  </si>
  <si>
    <t>П9</t>
  </si>
  <si>
    <t>{#}</t>
  </si>
  <si>
    <t>Требуется марок</t>
  </si>
  <si>
    <t>Наименование</t>
  </si>
  <si>
    <t>Кол-во</t>
  </si>
  <si>
    <t>Масса , кг</t>
  </si>
  <si>
    <t>№ чертежа КМД</t>
  </si>
  <si>
    <t>марки</t>
  </si>
  <si>
    <t>ИТОГО:</t>
  </si>
  <si>
    <t>—</t>
  </si>
  <si>
    <t>чертеж</t>
  </si>
  <si>
    <t>20</t>
  </si>
  <si>
    <t>Прогон</t>
  </si>
  <si>
    <t>Техническая спецификация стали</t>
  </si>
  <si>
    <t>Марка стали</t>
  </si>
  <si>
    <t>Профиль (сечение)</t>
  </si>
  <si>
    <t>Стандарт</t>
  </si>
  <si>
    <t>Масса, кг</t>
  </si>
  <si>
    <t>Длина (м) или Площадь (м.кв)</t>
  </si>
  <si>
    <t>{F;"RZ.mdb\Прокат";F:"Номер"\E:#"Значок"==E\#:"Наименование"\G:"Стандарт"\R:#"Масса_Formula"\R:"Масса, кг"}</t>
  </si>
  <si>
    <t>ОБЩИЙ ВЕС:</t>
  </si>
  <si>
    <t>10</t>
  </si>
  <si>
    <t>ГОСТ 27772-2021</t>
  </si>
  <si>
    <t>П10</t>
  </si>
  <si>
    <t>э</t>
  </si>
  <si>
    <t>Двутавры стальные горячекатаные с параллельными гранями полок.</t>
  </si>
  <si>
    <t>20Ш2</t>
  </si>
  <si>
    <t>ГОСТ Р 57837-2017</t>
  </si>
  <si>
    <t>180х10</t>
  </si>
  <si>
    <t>220х10</t>
  </si>
  <si>
    <t>72х8</t>
  </si>
  <si>
    <t>268х10</t>
  </si>
  <si>
    <t>100х10</t>
  </si>
  <si>
    <t>П11</t>
  </si>
  <si>
    <t>ю</t>
  </si>
  <si>
    <t>Швеллеры стальные горячекатаные.</t>
  </si>
  <si>
    <t>ГОСТ 8240-97</t>
  </si>
  <si>
    <t>8П</t>
  </si>
  <si>
    <t>П12</t>
  </si>
  <si>
    <t>П13</t>
  </si>
  <si>
    <t>100х100х5</t>
  </si>
  <si>
    <t>60х8</t>
  </si>
  <si>
    <t>П14</t>
  </si>
  <si>
    <t>П15</t>
  </si>
  <si>
    <t>П16</t>
  </si>
  <si>
    <t>150х6</t>
  </si>
  <si>
    <t>220х6</t>
  </si>
  <si>
    <t>180х6</t>
  </si>
  <si>
    <t>Балка</t>
  </si>
  <si>
    <t>Подкос</t>
  </si>
  <si>
    <t>Прокладка</t>
  </si>
  <si>
    <t>8</t>
  </si>
  <si>
    <t>6</t>
  </si>
  <si>
    <t>KMD_Global_PerechenMarok</t>
  </si>
  <si>
    <t>Перечень отправочных марок</t>
  </si>
  <si>
    <t>1 марки</t>
  </si>
  <si>
    <t>И Т О Г О :</t>
  </si>
  <si>
    <t>─</t>
  </si>
  <si>
    <t>Общ. вес + 0,5 % монтажная сварка :</t>
  </si>
  <si>
    <t xml:space="preserve">0,5% = </t>
  </si>
  <si>
    <t>KMD_Global_Steel</t>
  </si>
  <si>
    <t>Общ. вес + 1 % напл. мет. :</t>
  </si>
  <si>
    <t xml:space="preserve">1% = </t>
  </si>
  <si>
    <t>+ 3 % на раскрой :</t>
  </si>
  <si>
    <t xml:space="preserve">3% = </t>
  </si>
  <si>
    <t>Выборка метизов</t>
  </si>
  <si>
    <t>Масса 1 штуки (кг)</t>
  </si>
  <si>
    <t>Вид метизов</t>
  </si>
  <si>
    <t>Размер (номер)</t>
  </si>
  <si>
    <t>Кол-во, шт.</t>
  </si>
  <si>
    <t>Расчет погрешности</t>
  </si>
  <si>
    <t>Вес по таблице "Выборка стали"</t>
  </si>
  <si>
    <t>Вес по таблице "Выборка метиз"</t>
  </si>
  <si>
    <t>Вес по таблице "Перечень марок"</t>
  </si>
  <si>
    <t>Контрольная разность</t>
  </si>
  <si>
    <t>Вид метиз</t>
  </si>
  <si>
    <t>{B-F;"RZ.mdb\Метизы";E:"Номер"\B:"Наименование"\G:"Стандарт"\R:"Масса, кг"}</t>
  </si>
  <si>
    <t>М16х60</t>
  </si>
  <si>
    <t>Болты с шестигранной головкой класса точности В.</t>
  </si>
  <si>
    <t>ГОСТ ИСО 898-1-2014</t>
  </si>
  <si>
    <t>класс 8.8 оц</t>
  </si>
  <si>
    <t>М16х65</t>
  </si>
  <si>
    <t>М20х75</t>
  </si>
  <si>
    <t>М20х65</t>
  </si>
  <si>
    <t>класс 8 оц</t>
  </si>
  <si>
    <t>оц</t>
  </si>
  <si>
    <t>М16</t>
  </si>
  <si>
    <t>Гайки шестигранные класса точности В.</t>
  </si>
  <si>
    <t>ГОСТ ИСО 4032-2017</t>
  </si>
  <si>
    <t>М20</t>
  </si>
  <si>
    <t>Шайба.</t>
  </si>
  <si>
    <t>ГОСТ 11371-78</t>
  </si>
  <si>
    <t>38</t>
  </si>
  <si>
    <t>39</t>
  </si>
  <si>
    <t>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</si>
</sst>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1]_-;\-* #,##0.00[$€-1]_-;_-* &quot;-&quot;??[$€-1]_-"/>
    <numFmt numFmtId="166" formatCode="000000"/>
  </numFmts>
  <fonts count="39" x14ac:knownFonts="1">
    <font>
      <sz val="11"/>
      <color theme="1"/>
      <name val="Calibri"/>
      <family val="2"/>
      <charset val="204"/>
      <scheme val="minor"/>
    </font>
    <font>
      <sz val="10"/>
      <name val="Arial Cyr"/>
      <charset val="204"/>
    </font>
    <font>
      <i/>
      <sz val="1"/>
      <color indexed="9"/>
      <name val="ISOCPEUR"/>
      <family val="2"/>
      <charset val="204"/>
    </font>
    <font>
      <i/>
      <sz val="1"/>
      <name val="ISOCPEUR"/>
      <family val="2"/>
      <charset val="204"/>
    </font>
    <font>
      <i/>
      <sz val="1"/>
      <color indexed="43"/>
      <name val="ISOCPEUR"/>
      <family val="2"/>
      <charset val="204"/>
    </font>
    <font>
      <b/>
      <i/>
      <sz val="1"/>
      <name val="ISOCPEUR"/>
      <family val="2"/>
      <charset val="204"/>
    </font>
    <font>
      <i/>
      <sz val="1"/>
      <color theme="0"/>
      <name val="ISOCPEUR"/>
      <family val="2"/>
      <charset val="204"/>
    </font>
    <font>
      <i/>
      <sz val="12"/>
      <color indexed="9"/>
      <name val="ISOCPEUR"/>
      <family val="2"/>
      <charset val="204"/>
    </font>
    <font>
      <b/>
      <i/>
      <sz val="12"/>
      <color indexed="9"/>
      <name val="ISOCPEUR"/>
      <family val="2"/>
      <charset val="204"/>
    </font>
    <font>
      <sz val="10"/>
      <color indexed="43"/>
      <name val="Arial"/>
      <family val="2"/>
      <charset val="204"/>
    </font>
    <font>
      <sz val="10"/>
      <name val="Arial"/>
      <family val="2"/>
      <charset val="204"/>
    </font>
    <font>
      <b/>
      <sz val="10"/>
      <name val="Arial"/>
      <family val="2"/>
      <charset val="204"/>
    </font>
    <font>
      <sz val="9"/>
      <color rgb="FFC00000"/>
      <name val="Arial"/>
      <family val="2"/>
      <charset val="204"/>
    </font>
    <font>
      <sz val="10"/>
      <color rgb="FFC00000"/>
      <name val="Arial"/>
      <family val="2"/>
      <charset val="204"/>
    </font>
    <font>
      <i/>
      <sz val="12"/>
      <name val="ISOCPEUR"/>
      <family val="2"/>
      <charset val="204"/>
    </font>
    <font>
      <b/>
      <i/>
      <sz val="12"/>
      <name val="ISOCPEUR"/>
      <family val="2"/>
      <charset val="204"/>
    </font>
    <font>
      <b/>
      <sz val="12"/>
      <color indexed="12"/>
      <name val="GOST type A"/>
      <family val="2"/>
      <charset val="204"/>
    </font>
    <font>
      <sz val="10"/>
      <color indexed="57"/>
      <name val="ISOCPEUR"/>
      <family val="2"/>
      <charset val="204"/>
    </font>
    <font>
      <b/>
      <sz val="11"/>
      <name val="GOST type A"/>
      <family val="2"/>
      <charset val="204"/>
    </font>
    <font>
      <b/>
      <sz val="12"/>
      <name val="GOST type A"/>
      <family val="2"/>
      <charset val="204"/>
    </font>
    <font>
      <sz val="12"/>
      <name val="Gost type A"/>
      <family val="2"/>
      <charset val="204"/>
    </font>
    <font>
      <b/>
      <i/>
      <sz val="12"/>
      <color indexed="57"/>
      <name val="ISOCPEUR"/>
      <family val="2"/>
      <charset val="204"/>
    </font>
    <font>
      <b/>
      <sz val="12"/>
      <name val="Symbol type A"/>
      <charset val="2"/>
    </font>
    <font>
      <sz val="12"/>
      <name val="ISOCPEUR"/>
      <family val="2"/>
      <charset val="204"/>
    </font>
    <font>
      <b/>
      <sz val="12"/>
      <name val="ISOCPEUR"/>
      <family val="2"/>
      <charset val="204"/>
    </font>
    <font>
      <sz val="1"/>
      <color theme="0"/>
      <name val="Calibri"/>
      <family val="2"/>
      <charset val="204"/>
      <scheme val="minor"/>
    </font>
    <font>
      <sz val="9"/>
      <color indexed="81"/>
      <name val="Tahoma"/>
      <family val="2"/>
      <charset val="204"/>
    </font>
    <font>
      <b/>
      <sz val="8"/>
      <color indexed="81"/>
      <name val="Tahoma"/>
      <family val="2"/>
      <charset val="204"/>
    </font>
    <font>
      <sz val="1"/>
      <color indexed="43"/>
      <name val="Arial Cyr"/>
      <charset val="204"/>
    </font>
    <font>
      <sz val="1"/>
      <name val="Arial Cyr"/>
      <charset val="204"/>
    </font>
    <font>
      <i/>
      <sz val="1"/>
      <color indexed="13"/>
      <name val="ISOCPEUR"/>
      <family val="2"/>
      <charset val="204"/>
    </font>
    <font>
      <b/>
      <sz val="12"/>
      <color indexed="9"/>
      <name val="GOST type A"/>
      <family val="2"/>
      <charset val="204"/>
    </font>
    <font>
      <sz val="11"/>
      <name val="GOST type A"/>
      <family val="2"/>
      <charset val="204"/>
    </font>
    <font>
      <i/>
      <sz val="11"/>
      <name val="ISOCPEUR"/>
      <family val="2"/>
      <charset val="204"/>
    </font>
    <font>
      <b/>
      <i/>
      <sz val="11"/>
      <name val="ISOCPEUR"/>
      <family val="2"/>
      <charset val="204"/>
    </font>
    <font>
      <sz val="11"/>
      <color indexed="57"/>
      <name val="GOST type A"/>
      <family val="2"/>
      <charset val="204"/>
    </font>
    <font>
      <b/>
      <i/>
      <sz val="12"/>
      <color indexed="12"/>
      <name val="ISOCPEUR"/>
      <family val="2"/>
      <charset val="204"/>
    </font>
    <font>
      <i/>
      <sz val="12"/>
      <color indexed="57"/>
      <name val="ISOCPEUR"/>
      <family val="2"/>
      <charset val="204"/>
    </font>
    <font>
      <b/>
      <sz val="12"/>
      <color indexed="12"/>
      <name val="Symbol type A"/>
      <charset val="2"/>
    </font>
  </fonts>
  <fills count="9">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52"/>
        <bgColor indexed="64"/>
      </patternFill>
    </fill>
    <fill>
      <patternFill patternType="solid">
        <fgColor indexed="13"/>
        <bgColor indexed="64"/>
      </patternFill>
    </fill>
    <fill>
      <patternFill patternType="solid">
        <fgColor indexed="11"/>
        <bgColor indexed="64"/>
      </patternFill>
    </fill>
    <fill>
      <patternFill patternType="solid">
        <fgColor indexed="15"/>
        <bgColor indexed="64"/>
      </patternFill>
    </fill>
    <fill>
      <patternFill patternType="solid">
        <fgColor indexed="42"/>
        <bgColor indexed="64"/>
      </patternFill>
    </fill>
  </fills>
  <borders count="41">
    <border>
      <left/>
      <right/>
      <top/>
      <bottom/>
      <diagonal/>
    </border>
    <border>
      <left style="thick">
        <color indexed="43"/>
      </left>
      <right/>
      <top style="thick">
        <color indexed="43"/>
      </top>
      <bottom style="thick">
        <color indexed="19"/>
      </bottom>
      <diagonal/>
    </border>
    <border>
      <left/>
      <right/>
      <top style="thick">
        <color indexed="43"/>
      </top>
      <bottom style="thick">
        <color indexed="19"/>
      </bottom>
      <diagonal/>
    </border>
    <border>
      <left/>
      <right style="thick">
        <color indexed="19"/>
      </right>
      <top style="thick">
        <color indexed="43"/>
      </top>
      <bottom style="thick">
        <color indexed="19"/>
      </bottom>
      <diagonal/>
    </border>
    <border>
      <left style="thick">
        <color indexed="51"/>
      </left>
      <right/>
      <top style="thick">
        <color indexed="51"/>
      </top>
      <bottom style="thick">
        <color indexed="53"/>
      </bottom>
      <diagonal/>
    </border>
    <border>
      <left/>
      <right/>
      <top style="thick">
        <color indexed="51"/>
      </top>
      <bottom style="thick">
        <color indexed="53"/>
      </bottom>
      <diagonal/>
    </border>
    <border>
      <left/>
      <right style="thick">
        <color indexed="53"/>
      </right>
      <top style="thick">
        <color indexed="51"/>
      </top>
      <bottom style="thick">
        <color indexed="53"/>
      </bottom>
      <diagonal/>
    </border>
    <border>
      <left style="dotted">
        <color rgb="FFC00000"/>
      </left>
      <right style="dotted">
        <color rgb="FFC00000"/>
      </right>
      <top style="dotted">
        <color rgb="FFC00000"/>
      </top>
      <bottom style="dotted">
        <color rgb="FFC00000"/>
      </bottom>
      <diagonal/>
    </border>
    <border>
      <left style="thin">
        <color indexed="64"/>
      </left>
      <right style="thin">
        <color indexed="64"/>
      </right>
      <top style="thin">
        <color indexed="64"/>
      </top>
      <bottom style="thin">
        <color indexed="64"/>
      </bottom>
      <diagonal/>
    </border>
    <border>
      <left style="thin">
        <color indexed="64"/>
      </left>
      <right style="thin">
        <color indexed="41"/>
      </right>
      <top style="thin">
        <color indexed="41"/>
      </top>
      <bottom/>
      <diagonal/>
    </border>
    <border>
      <left/>
      <right style="thin">
        <color theme="0"/>
      </right>
      <top style="thin">
        <color theme="0"/>
      </top>
      <bottom style="thin">
        <color theme="0"/>
      </bottom>
      <diagonal/>
    </border>
    <border>
      <left style="thin">
        <color indexed="64"/>
      </left>
      <right style="thin">
        <color indexed="41"/>
      </right>
      <top/>
      <bottom/>
      <diagonal/>
    </border>
    <border>
      <left style="thin">
        <color indexed="64"/>
      </left>
      <right style="thin">
        <color indexed="41"/>
      </right>
      <top/>
      <bottom style="thin">
        <color indexed="41"/>
      </bottom>
      <diagonal/>
    </border>
    <border>
      <left style="thin">
        <color indexed="64"/>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indexed="9"/>
      </left>
      <right style="thin">
        <color indexed="9"/>
      </right>
      <top style="thin">
        <color indexed="64"/>
      </top>
      <bottom style="thin">
        <color indexed="64"/>
      </bottom>
      <diagonal/>
    </border>
    <border>
      <left/>
      <right style="thin">
        <color indexed="41"/>
      </right>
      <top style="thin">
        <color indexed="41"/>
      </top>
      <bottom style="thin">
        <color indexed="4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style="thin">
        <color indexed="44"/>
      </right>
      <top style="thin">
        <color indexed="44"/>
      </top>
      <bottom/>
      <diagonal/>
    </border>
    <border>
      <left style="thin">
        <color indexed="64"/>
      </left>
      <right style="thin">
        <color indexed="44"/>
      </right>
      <top/>
      <bottom style="thin">
        <color indexed="44"/>
      </bottom>
      <diagonal/>
    </border>
    <border>
      <left/>
      <right style="thin">
        <color indexed="44"/>
      </right>
      <top style="thin">
        <color indexed="44"/>
      </top>
      <bottom style="thin">
        <color indexed="4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9"/>
      </right>
      <top style="thin">
        <color indexed="64"/>
      </top>
      <bottom/>
      <diagonal/>
    </border>
    <border>
      <left style="thin">
        <color indexed="64"/>
      </left>
      <right style="thin">
        <color indexed="9"/>
      </right>
      <top/>
      <bottom/>
      <diagonal/>
    </border>
    <border>
      <left style="thin">
        <color indexed="64"/>
      </left>
      <right style="thin">
        <color indexed="9"/>
      </right>
      <top/>
      <bottom style="thin">
        <color indexed="64"/>
      </bottom>
      <diagonal/>
    </border>
    <border>
      <left style="thin">
        <color indexed="9"/>
      </left>
      <right style="thin">
        <color indexed="64"/>
      </right>
      <top style="thin">
        <color indexed="64"/>
      </top>
      <bottom/>
      <diagonal/>
    </border>
    <border>
      <left style="thin">
        <color indexed="9"/>
      </left>
      <right style="thin">
        <color indexed="64"/>
      </right>
      <top/>
      <bottom/>
      <diagonal/>
    </border>
    <border>
      <left style="thin">
        <color indexed="9"/>
      </left>
      <right style="thin">
        <color indexed="64"/>
      </right>
      <top/>
      <bottom style="thin">
        <color indexed="64"/>
      </bottom>
      <diagonal/>
    </border>
  </borders>
  <cellStyleXfs count="3">
    <xf numFmtId="0" fontId="0" fillId="0" borderId="0"/>
    <xf numFmtId="0" fontId="1" fillId="0" borderId="0"/>
    <xf numFmtId="165" fontId="1" fillId="0" borderId="0" applyFont="0" applyFill="0" applyBorder="0" applyAlignment="0" applyProtection="0"/>
  </cellStyleXfs>
  <cellXfs count="203">
    <xf numFmtId="0" fontId="0" fillId="0" borderId="0" xfId="0"/>
    <xf numFmtId="49" fontId="2" fillId="2" borderId="0" xfId="1" applyNumberFormat="1" applyFont="1" applyFill="1" applyAlignment="1">
      <alignment horizontal="center" vertical="center" wrapText="1"/>
    </xf>
    <xf numFmtId="0" fontId="3" fillId="2" borderId="0" xfId="1" applyFont="1" applyFill="1" applyAlignment="1">
      <alignment horizontal="center" vertical="center" wrapText="1"/>
    </xf>
    <xf numFmtId="0" fontId="4" fillId="3" borderId="0" xfId="1" applyFont="1" applyFill="1" applyBorder="1" applyAlignment="1">
      <alignment horizontal="center" vertical="center" wrapText="1"/>
    </xf>
    <xf numFmtId="0" fontId="5" fillId="2" borderId="0" xfId="1" applyFont="1" applyFill="1" applyAlignment="1">
      <alignment horizontal="center" vertical="center" wrapText="1"/>
    </xf>
    <xf numFmtId="2" fontId="3" fillId="2" borderId="0" xfId="1" applyNumberFormat="1" applyFont="1" applyFill="1" applyBorder="1" applyAlignment="1">
      <alignment horizontal="center" vertical="center" wrapText="1"/>
    </xf>
    <xf numFmtId="0" fontId="6"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NumberFormat="1" applyFont="1" applyFill="1" applyAlignment="1">
      <alignment horizontal="center" vertical="center" wrapText="1"/>
    </xf>
    <xf numFmtId="0" fontId="7" fillId="2" borderId="0" xfId="1" applyFont="1" applyFill="1" applyAlignment="1">
      <alignment horizontal="center" vertical="center" wrapText="1"/>
    </xf>
    <xf numFmtId="0" fontId="8" fillId="2" borderId="0" xfId="1" applyFont="1" applyFill="1" applyAlignment="1">
      <alignment horizontal="center" vertical="center" wrapText="1"/>
    </xf>
    <xf numFmtId="2" fontId="7" fillId="2" borderId="0" xfId="1" applyNumberFormat="1" applyFont="1" applyFill="1" applyBorder="1" applyAlignment="1">
      <alignment horizontal="center" vertical="center" wrapText="1"/>
    </xf>
    <xf numFmtId="0" fontId="9" fillId="3" borderId="0" xfId="1" applyFont="1" applyFill="1" applyBorder="1" applyAlignment="1">
      <alignment horizontal="center" vertical="center" wrapText="1"/>
    </xf>
    <xf numFmtId="0" fontId="10" fillId="2" borderId="0" xfId="1" applyFont="1" applyFill="1" applyAlignment="1">
      <alignment horizontal="center" vertical="center" wrapText="1"/>
    </xf>
    <xf numFmtId="0" fontId="12" fillId="2" borderId="7" xfId="1" applyFont="1" applyFill="1" applyBorder="1" applyAlignment="1">
      <alignment horizontal="right" vertical="center" wrapText="1"/>
    </xf>
    <xf numFmtId="1" fontId="13" fillId="2" borderId="7" xfId="1" applyNumberFormat="1" applyFont="1" applyFill="1" applyBorder="1" applyAlignment="1">
      <alignment horizontal="center" vertical="center" wrapText="1"/>
    </xf>
    <xf numFmtId="2" fontId="10" fillId="2" borderId="0" xfId="1" applyNumberFormat="1" applyFont="1" applyFill="1" applyBorder="1" applyAlignment="1">
      <alignment horizontal="center" vertical="center" wrapText="1"/>
    </xf>
    <xf numFmtId="0" fontId="14" fillId="2" borderId="0" xfId="1" applyFont="1" applyFill="1" applyAlignment="1">
      <alignment horizontal="center" vertical="center" wrapText="1"/>
    </xf>
    <xf numFmtId="0" fontId="15" fillId="2" borderId="0" xfId="1" applyFont="1" applyFill="1" applyAlignment="1">
      <alignment horizontal="center" vertical="center" wrapText="1"/>
    </xf>
    <xf numFmtId="2" fontId="14" fillId="2" borderId="0" xfId="1" applyNumberFormat="1" applyFont="1" applyFill="1" applyBorder="1" applyAlignment="1">
      <alignment horizontal="center" vertical="center" wrapText="1"/>
    </xf>
    <xf numFmtId="0" fontId="6" fillId="2" borderId="10"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20" fillId="2" borderId="8" xfId="1" applyFont="1" applyFill="1" applyBorder="1" applyAlignment="1">
      <alignment horizontal="center" vertical="center" wrapText="1"/>
    </xf>
    <xf numFmtId="49" fontId="20" fillId="2" borderId="14" xfId="1" applyNumberFormat="1" applyFont="1" applyFill="1" applyBorder="1" applyAlignment="1">
      <alignment horizontal="left" vertical="center" wrapText="1"/>
    </xf>
    <xf numFmtId="1" fontId="20" fillId="2" borderId="8" xfId="1" applyNumberFormat="1" applyFont="1" applyFill="1" applyBorder="1" applyAlignment="1">
      <alignment horizontal="center" vertical="center" wrapText="1"/>
    </xf>
    <xf numFmtId="49" fontId="20" fillId="2" borderId="13" xfId="1" applyNumberFormat="1" applyFont="1" applyFill="1" applyBorder="1" applyAlignment="1">
      <alignment horizontal="center" vertical="center" wrapText="1"/>
    </xf>
    <xf numFmtId="2" fontId="21" fillId="2" borderId="16" xfId="1" applyNumberFormat="1" applyFont="1" applyFill="1" applyBorder="1" applyAlignment="1">
      <alignment horizontal="center" vertical="center" wrapText="1"/>
    </xf>
    <xf numFmtId="0" fontId="14" fillId="2" borderId="0" xfId="1" applyFont="1" applyFill="1" applyBorder="1" applyAlignment="1">
      <alignment horizontal="center" vertical="center" wrapText="1"/>
    </xf>
    <xf numFmtId="49" fontId="22" fillId="2" borderId="13" xfId="1" applyNumberFormat="1" applyFont="1" applyFill="1" applyBorder="1" applyAlignment="1">
      <alignment horizontal="right" vertical="center" wrapText="1"/>
    </xf>
    <xf numFmtId="0" fontId="4" fillId="0" borderId="0" xfId="1" applyFont="1" applyFill="1" applyBorder="1" applyAlignment="1">
      <alignment horizontal="center" vertical="center" wrapText="1"/>
    </xf>
    <xf numFmtId="0" fontId="20" fillId="2" borderId="8" xfId="1" applyFont="1" applyFill="1" applyBorder="1" applyAlignment="1">
      <alignment horizontal="center" vertical="center" wrapText="1"/>
    </xf>
    <xf numFmtId="0" fontId="23" fillId="2" borderId="0" xfId="1" applyFont="1" applyFill="1" applyAlignment="1">
      <alignment horizontal="center" vertical="center" wrapText="1"/>
    </xf>
    <xf numFmtId="0" fontId="24" fillId="2" borderId="0" xfId="1" applyFont="1" applyFill="1" applyAlignment="1">
      <alignment horizontal="center" vertical="center" wrapText="1"/>
    </xf>
    <xf numFmtId="2" fontId="23" fillId="2" borderId="0" xfId="1" applyNumberFormat="1" applyFont="1" applyFill="1" applyBorder="1" applyAlignment="1">
      <alignment horizontal="center" vertical="center" wrapText="1"/>
    </xf>
    <xf numFmtId="0" fontId="25" fillId="2" borderId="10" xfId="1" applyFont="1" applyFill="1" applyBorder="1" applyAlignment="1">
      <alignment horizontal="center" vertical="center" wrapText="1"/>
    </xf>
    <xf numFmtId="0" fontId="19" fillId="2" borderId="8" xfId="1" applyFont="1" applyFill="1" applyBorder="1" applyAlignment="1">
      <alignment horizontal="center" vertical="center" wrapText="1"/>
    </xf>
    <xf numFmtId="0" fontId="28" fillId="2" borderId="0" xfId="0" applyFont="1" applyFill="1" applyBorder="1" applyAlignment="1">
      <alignment horizontal="center" vertical="center" wrapText="1"/>
    </xf>
    <xf numFmtId="2" fontId="21" fillId="2" borderId="16" xfId="0" applyNumberFormat="1" applyFont="1" applyFill="1" applyBorder="1" applyAlignment="1">
      <alignment horizontal="center" vertical="center" wrapText="1"/>
    </xf>
    <xf numFmtId="0" fontId="0" fillId="2" borderId="0" xfId="0" applyFill="1" applyBorder="1" applyAlignment="1">
      <alignment horizontal="center" vertical="center" wrapText="1"/>
    </xf>
    <xf numFmtId="0" fontId="29" fillId="2" borderId="0" xfId="0" applyFont="1" applyFill="1" applyAlignment="1">
      <alignment horizontal="center" vertical="center" wrapText="1"/>
    </xf>
    <xf numFmtId="0" fontId="0" fillId="2" borderId="0" xfId="0" applyFill="1" applyAlignment="1">
      <alignment horizontal="center" vertical="center" wrapText="1"/>
    </xf>
    <xf numFmtId="0" fontId="3" fillId="2" borderId="0" xfId="0" applyFont="1" applyFill="1" applyAlignment="1">
      <alignment horizontal="center" vertical="center" wrapText="1"/>
    </xf>
    <xf numFmtId="0" fontId="5" fillId="2" borderId="0" xfId="0" applyFont="1" applyFill="1" applyAlignment="1">
      <alignment horizontal="center" vertical="center" wrapText="1"/>
    </xf>
    <xf numFmtId="0" fontId="30" fillId="5" borderId="0" xfId="0" applyFont="1" applyFill="1" applyAlignment="1">
      <alignment horizontal="center" vertical="center" wrapText="1"/>
    </xf>
    <xf numFmtId="0" fontId="14" fillId="2" borderId="0" xfId="0" applyFont="1" applyFill="1" applyAlignment="1">
      <alignment horizontal="center" vertical="center" wrapText="1"/>
    </xf>
    <xf numFmtId="0" fontId="19" fillId="2" borderId="8" xfId="0" applyFont="1" applyFill="1" applyBorder="1" applyAlignment="1">
      <alignment horizontal="center" vertical="center" wrapText="1"/>
    </xf>
    <xf numFmtId="1" fontId="20" fillId="2" borderId="8" xfId="0" applyNumberFormat="1" applyFont="1" applyFill="1" applyBorder="1" applyAlignment="1">
      <alignment horizontal="center" vertical="center" wrapText="1"/>
    </xf>
    <xf numFmtId="49" fontId="20" fillId="2" borderId="14" xfId="0" applyNumberFormat="1" applyFont="1" applyFill="1" applyBorder="1" applyAlignment="1">
      <alignment horizontal="left" vertical="center" wrapText="1"/>
    </xf>
    <xf numFmtId="0" fontId="33" fillId="2" borderId="0" xfId="0" applyFont="1" applyFill="1" applyAlignment="1">
      <alignment horizontal="center" vertical="center" wrapText="1"/>
    </xf>
    <xf numFmtId="0" fontId="34" fillId="2" borderId="0" xfId="0" applyFont="1" applyFill="1" applyAlignment="1">
      <alignment horizontal="center" vertical="center" wrapText="1"/>
    </xf>
    <xf numFmtId="2" fontId="33" fillId="2" borderId="0"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49" fontId="20" fillId="2" borderId="14" xfId="0" applyNumberFormat="1" applyFont="1" applyFill="1" applyBorder="1" applyAlignment="1">
      <alignment vertical="center" wrapText="1"/>
    </xf>
    <xf numFmtId="2" fontId="20" fillId="2" borderId="23" xfId="0" applyNumberFormat="1" applyFont="1" applyFill="1" applyBorder="1" applyAlignment="1">
      <alignment horizontal="center" vertical="center" wrapText="1"/>
    </xf>
    <xf numFmtId="2" fontId="20" fillId="2" borderId="8" xfId="0" applyNumberFormat="1" applyFont="1" applyFill="1" applyBorder="1" applyAlignment="1">
      <alignment horizontal="center" vertical="center" wrapText="1"/>
    </xf>
    <xf numFmtId="49" fontId="22" fillId="2" borderId="13" xfId="0" applyNumberFormat="1" applyFont="1" applyFill="1" applyBorder="1" applyAlignment="1">
      <alignment horizontal="right" vertical="center" wrapText="1"/>
    </xf>
    <xf numFmtId="2" fontId="20" fillId="2" borderId="8" xfId="1"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0" fontId="30" fillId="5" borderId="0" xfId="1" applyFont="1" applyFill="1" applyAlignment="1">
      <alignment horizontal="center" vertical="center" wrapText="1"/>
    </xf>
    <xf numFmtId="0" fontId="16" fillId="2" borderId="8" xfId="1" applyFont="1" applyFill="1" applyBorder="1" applyAlignment="1">
      <alignment horizontal="center" vertical="center" wrapText="1"/>
    </xf>
    <xf numFmtId="0" fontId="36" fillId="2" borderId="0" xfId="1" applyFont="1" applyFill="1" applyAlignment="1">
      <alignment horizontal="center" vertical="center" wrapText="1"/>
    </xf>
    <xf numFmtId="1" fontId="14" fillId="2" borderId="0" xfId="1" applyNumberFormat="1" applyFont="1" applyFill="1" applyAlignment="1">
      <alignment horizontal="center" vertical="center" wrapText="1"/>
    </xf>
    <xf numFmtId="164" fontId="20" fillId="2" borderId="13" xfId="1" applyNumberFormat="1" applyFont="1" applyFill="1" applyBorder="1" applyAlignment="1">
      <alignment horizontal="right" vertical="center" wrapText="1"/>
    </xf>
    <xf numFmtId="1" fontId="20" fillId="2" borderId="14" xfId="1" applyNumberFormat="1" applyFont="1" applyFill="1" applyBorder="1" applyAlignment="1">
      <alignment horizontal="left" vertical="center" wrapText="1"/>
    </xf>
    <xf numFmtId="1" fontId="20" fillId="2" borderId="8" xfId="1" applyNumberFormat="1" applyFont="1" applyFill="1" applyBorder="1" applyAlignment="1">
      <alignment horizontal="left" vertical="center" wrapText="1"/>
    </xf>
    <xf numFmtId="49" fontId="2" fillId="2" borderId="0" xfId="1" applyNumberFormat="1" applyFont="1" applyFill="1"/>
    <xf numFmtId="1" fontId="21" fillId="2" borderId="16" xfId="1" applyNumberFormat="1" applyFont="1" applyFill="1" applyBorder="1" applyAlignment="1">
      <alignment horizontal="center" vertical="center" wrapText="1"/>
    </xf>
    <xf numFmtId="0" fontId="20" fillId="2" borderId="14" xfId="1" applyFont="1" applyFill="1" applyBorder="1" applyAlignment="1">
      <alignment horizontal="left" vertical="center" wrapText="1"/>
    </xf>
    <xf numFmtId="2" fontId="37" fillId="2" borderId="16" xfId="1" applyNumberFormat="1" applyFont="1" applyFill="1" applyBorder="1" applyAlignment="1">
      <alignment horizontal="center" vertical="center" wrapText="1"/>
    </xf>
    <xf numFmtId="164" fontId="19" fillId="2" borderId="13" xfId="1" applyNumberFormat="1" applyFont="1" applyFill="1" applyBorder="1" applyAlignment="1">
      <alignment horizontal="right" vertical="center" wrapText="1"/>
    </xf>
    <xf numFmtId="2" fontId="20" fillId="2" borderId="14" xfId="1" applyNumberFormat="1" applyFont="1" applyFill="1" applyBorder="1" applyAlignment="1">
      <alignment horizontal="left" vertical="center" wrapText="1"/>
    </xf>
    <xf numFmtId="0" fontId="2" fillId="2" borderId="0" xfId="1" applyFont="1" applyFill="1"/>
    <xf numFmtId="0" fontId="20" fillId="2" borderId="0" xfId="1" applyFont="1" applyFill="1" applyAlignment="1">
      <alignment horizontal="center" vertical="center" wrapText="1"/>
    </xf>
    <xf numFmtId="0" fontId="19" fillId="2" borderId="0" xfId="1" applyFont="1" applyFill="1" applyAlignment="1">
      <alignment horizontal="center" vertical="center" wrapText="1"/>
    </xf>
    <xf numFmtId="166" fontId="20" fillId="2" borderId="8" xfId="1" applyNumberFormat="1" applyFont="1" applyFill="1" applyBorder="1" applyAlignment="1">
      <alignment horizontal="center" vertical="center" wrapText="1"/>
    </xf>
    <xf numFmtId="164" fontId="19" fillId="2" borderId="8" xfId="1" applyNumberFormat="1" applyFont="1" applyFill="1" applyBorder="1" applyAlignment="1">
      <alignment horizontal="center" vertical="center" wrapText="1"/>
    </xf>
    <xf numFmtId="0" fontId="22" fillId="2" borderId="13" xfId="1" applyFont="1" applyFill="1" applyBorder="1" applyAlignment="1">
      <alignment horizontal="right" vertical="center" wrapText="1"/>
    </xf>
    <xf numFmtId="0" fontId="5" fillId="2" borderId="0" xfId="0" applyFont="1" applyFill="1" applyBorder="1" applyAlignment="1">
      <alignment horizontal="center" vertical="center" wrapText="1"/>
    </xf>
    <xf numFmtId="1" fontId="5" fillId="2" borderId="0" xfId="0"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49" fontId="20" fillId="2" borderId="8" xfId="1"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49" fontId="20" fillId="2" borderId="8" xfId="1" applyNumberFormat="1" applyFont="1" applyFill="1" applyBorder="1" applyAlignment="1">
      <alignment horizontal="center" vertical="center" wrapText="1"/>
    </xf>
    <xf numFmtId="0" fontId="32" fillId="2" borderId="32" xfId="1" applyFont="1" applyFill="1" applyBorder="1" applyAlignment="1">
      <alignment horizontal="center" vertical="center" wrapText="1"/>
    </xf>
    <xf numFmtId="49" fontId="20" fillId="2" borderId="32" xfId="1" applyNumberFormat="1" applyFont="1" applyFill="1" applyBorder="1" applyAlignment="1">
      <alignment horizontal="center" vertical="center" wrapText="1"/>
    </xf>
    <xf numFmtId="49" fontId="19" fillId="2" borderId="8" xfId="0" applyNumberFormat="1" applyFont="1" applyFill="1" applyBorder="1" applyAlignment="1">
      <alignment horizontal="center" vertical="center" wrapText="1"/>
    </xf>
    <xf numFmtId="2" fontId="19" fillId="2" borderId="8" xfId="0" applyNumberFormat="1" applyFont="1" applyFill="1" applyBorder="1" applyAlignment="1">
      <alignment horizontal="center" vertical="center" wrapText="1"/>
    </xf>
    <xf numFmtId="164" fontId="20" fillId="2" borderId="8" xfId="0" applyNumberFormat="1" applyFont="1" applyFill="1" applyBorder="1" applyAlignment="1">
      <alignment horizontal="center" vertical="center" wrapText="1"/>
    </xf>
    <xf numFmtId="0" fontId="20" fillId="2" borderId="8" xfId="0" applyFont="1" applyFill="1" applyBorder="1" applyAlignment="1">
      <alignment horizontal="center" vertical="center" wrapText="1"/>
    </xf>
    <xf numFmtId="49" fontId="20" fillId="2" borderId="24" xfId="0" applyNumberFormat="1" applyFont="1" applyFill="1" applyBorder="1" applyAlignment="1">
      <alignment horizontal="center" vertical="center" wrapText="1"/>
    </xf>
    <xf numFmtId="49" fontId="20" fillId="2" borderId="25" xfId="0" applyNumberFormat="1" applyFont="1" applyFill="1" applyBorder="1" applyAlignment="1">
      <alignment horizontal="center" vertical="center" wrapText="1"/>
    </xf>
    <xf numFmtId="49" fontId="20" fillId="2" borderId="26" xfId="0" applyNumberFormat="1" applyFont="1" applyFill="1" applyBorder="1" applyAlignment="1">
      <alignment horizontal="center" vertical="center" wrapText="1"/>
    </xf>
    <xf numFmtId="49" fontId="20" fillId="2" borderId="27" xfId="0" applyNumberFormat="1" applyFont="1" applyFill="1" applyBorder="1" applyAlignment="1">
      <alignment horizontal="center" vertical="center" wrapText="1"/>
    </xf>
    <xf numFmtId="49" fontId="20" fillId="2" borderId="28" xfId="0" applyNumberFormat="1" applyFont="1" applyFill="1" applyBorder="1" applyAlignment="1">
      <alignment horizontal="center" vertical="center" wrapText="1"/>
    </xf>
    <xf numFmtId="49" fontId="20" fillId="2" borderId="29" xfId="0" applyNumberFormat="1" applyFont="1" applyFill="1" applyBorder="1" applyAlignment="1">
      <alignment horizontal="center" vertical="center" wrapText="1"/>
    </xf>
    <xf numFmtId="49" fontId="32" fillId="2" borderId="17" xfId="0" applyNumberFormat="1" applyFont="1" applyFill="1" applyBorder="1" applyAlignment="1">
      <alignment horizontal="center" vertical="center" wrapText="1"/>
    </xf>
    <xf numFmtId="49" fontId="32" fillId="2" borderId="19" xfId="0" applyNumberFormat="1" applyFont="1" applyFill="1" applyBorder="1" applyAlignment="1">
      <alignment horizontal="center" vertical="center" wrapText="1"/>
    </xf>
    <xf numFmtId="49" fontId="32" fillId="2" borderId="18" xfId="0" applyNumberFormat="1" applyFont="1" applyFill="1" applyBorder="1" applyAlignment="1">
      <alignment horizontal="center" vertical="center" wrapText="1"/>
    </xf>
    <xf numFmtId="2" fontId="20" fillId="2" borderId="17" xfId="0" applyNumberFormat="1" applyFont="1" applyFill="1" applyBorder="1" applyAlignment="1">
      <alignment horizontal="center" vertical="center" wrapText="1"/>
    </xf>
    <xf numFmtId="2" fontId="20" fillId="2" borderId="18" xfId="0" applyNumberFormat="1" applyFont="1" applyFill="1" applyBorder="1" applyAlignment="1">
      <alignment horizontal="center" vertical="center" wrapText="1"/>
    </xf>
    <xf numFmtId="0" fontId="19" fillId="2" borderId="8" xfId="0" applyFont="1" applyFill="1" applyBorder="1" applyAlignment="1">
      <alignment horizontal="center" vertical="center" wrapText="1"/>
    </xf>
    <xf numFmtId="0" fontId="16" fillId="2" borderId="8" xfId="0" applyFont="1" applyFill="1" applyBorder="1" applyAlignment="1">
      <alignment horizontal="center" vertical="center" wrapText="1"/>
    </xf>
    <xf numFmtId="2" fontId="35" fillId="2" borderId="21" xfId="0" applyNumberFormat="1" applyFont="1" applyFill="1" applyBorder="1" applyAlignment="1">
      <alignment horizontal="center" vertical="center" wrapText="1"/>
    </xf>
    <xf numFmtId="2" fontId="35" fillId="2" borderId="22" xfId="0" applyNumberFormat="1" applyFont="1" applyFill="1" applyBorder="1" applyAlignment="1">
      <alignment horizontal="center" vertical="center" wrapText="1"/>
    </xf>
    <xf numFmtId="0" fontId="20" fillId="2" borderId="17" xfId="0" applyNumberFormat="1" applyFont="1" applyFill="1" applyBorder="1" applyAlignment="1">
      <alignment horizontal="right" vertical="center" wrapText="1"/>
    </xf>
    <xf numFmtId="0" fontId="20" fillId="2" borderId="20" xfId="0" applyNumberFormat="1" applyFont="1" applyFill="1" applyBorder="1" applyAlignment="1">
      <alignment horizontal="right" vertical="center" wrapText="1"/>
    </xf>
    <xf numFmtId="0" fontId="32" fillId="2" borderId="8" xfId="0" applyNumberFormat="1" applyFont="1" applyFill="1" applyBorder="1" applyAlignment="1">
      <alignment horizontal="center" vertical="center" wrapText="1"/>
    </xf>
    <xf numFmtId="0" fontId="20" fillId="2" borderId="17" xfId="0" applyNumberFormat="1" applyFont="1" applyFill="1" applyBorder="1" applyAlignment="1">
      <alignment horizontal="center" vertical="center" wrapText="1"/>
    </xf>
    <xf numFmtId="0" fontId="20" fillId="2" borderId="19" xfId="0" applyNumberFormat="1" applyFont="1" applyFill="1" applyBorder="1" applyAlignment="1">
      <alignment horizontal="center" vertical="center" wrapText="1"/>
    </xf>
    <xf numFmtId="0" fontId="20" fillId="2" borderId="18" xfId="0" applyNumberFormat="1" applyFont="1" applyFill="1" applyBorder="1" applyAlignment="1">
      <alignment horizontal="center" vertical="center" wrapText="1"/>
    </xf>
    <xf numFmtId="49" fontId="31" fillId="2" borderId="8" xfId="0" applyNumberFormat="1" applyFont="1" applyFill="1" applyBorder="1" applyAlignment="1">
      <alignment horizontal="center" vertical="center" wrapText="1"/>
    </xf>
    <xf numFmtId="49" fontId="20" fillId="2" borderId="8" xfId="0" applyNumberFormat="1" applyFont="1" applyFill="1" applyBorder="1" applyAlignment="1">
      <alignment horizontal="center" vertical="center" wrapText="1"/>
    </xf>
    <xf numFmtId="0" fontId="20" fillId="2" borderId="8" xfId="1" applyFont="1" applyFill="1" applyBorder="1" applyAlignment="1">
      <alignment horizontal="center" vertical="center" wrapText="1"/>
    </xf>
    <xf numFmtId="0" fontId="31" fillId="2" borderId="8"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8" xfId="0" applyFont="1" applyFill="1" applyBorder="1" applyAlignment="1">
      <alignment horizontal="center" vertical="center" wrapText="1"/>
    </xf>
    <xf numFmtId="1" fontId="20" fillId="2" borderId="8" xfId="1" applyNumberFormat="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19" fillId="2" borderId="8" xfId="1" applyNumberFormat="1" applyFont="1" applyFill="1" applyBorder="1" applyAlignment="1">
      <alignment horizontal="center" vertical="center" wrapText="1"/>
    </xf>
    <xf numFmtId="2" fontId="19" fillId="2" borderId="8" xfId="1" applyNumberFormat="1" applyFont="1" applyFill="1" applyBorder="1" applyAlignment="1">
      <alignment horizontal="center" vertical="center" wrapText="1"/>
    </xf>
    <xf numFmtId="0" fontId="18" fillId="2" borderId="8" xfId="1" applyFont="1" applyFill="1" applyBorder="1" applyAlignment="1">
      <alignment horizontal="center" vertical="center" wrapText="1"/>
    </xf>
    <xf numFmtId="0" fontId="10" fillId="3" borderId="1"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3" xfId="1" applyFont="1" applyFill="1" applyBorder="1" applyAlignment="1">
      <alignment horizontal="center" vertical="center" wrapText="1"/>
    </xf>
    <xf numFmtId="0" fontId="11" fillId="4" borderId="4" xfId="1" applyFont="1" applyFill="1" applyBorder="1" applyAlignment="1">
      <alignment horizontal="center" vertical="center" wrapText="1"/>
    </xf>
    <xf numFmtId="0" fontId="11" fillId="4" borderId="5" xfId="1" applyFont="1" applyFill="1" applyBorder="1" applyAlignment="1">
      <alignment horizontal="center" vertical="center" wrapText="1"/>
    </xf>
    <xf numFmtId="0" fontId="11" fillId="4" borderId="6" xfId="1" applyFont="1" applyFill="1" applyBorder="1" applyAlignment="1">
      <alignment horizontal="center" vertical="center" wrapText="1"/>
    </xf>
    <xf numFmtId="0" fontId="19" fillId="2" borderId="8" xfId="1" applyFont="1" applyFill="1" applyBorder="1" applyAlignment="1">
      <alignment horizontal="center" vertical="center" wrapText="1"/>
    </xf>
    <xf numFmtId="2" fontId="17" fillId="2" borderId="9" xfId="1" applyNumberFormat="1" applyFont="1" applyFill="1" applyBorder="1" applyAlignment="1">
      <alignment horizontal="center" vertical="center" wrapText="1"/>
    </xf>
    <xf numFmtId="2" fontId="17" fillId="2" borderId="11" xfId="1" applyNumberFormat="1" applyFont="1" applyFill="1" applyBorder="1" applyAlignment="1">
      <alignment horizontal="center" vertical="center" wrapText="1"/>
    </xf>
    <xf numFmtId="2" fontId="17" fillId="2" borderId="12" xfId="1" applyNumberFormat="1" applyFont="1" applyFill="1" applyBorder="1" applyAlignment="1">
      <alignment horizontal="center" vertical="center" wrapText="1"/>
    </xf>
    <xf numFmtId="0" fontId="18" fillId="2" borderId="8" xfId="1" applyFont="1" applyFill="1" applyBorder="1" applyAlignment="1">
      <alignment horizontal="center" vertical="center" textRotation="90" wrapText="1"/>
    </xf>
    <xf numFmtId="49" fontId="20" fillId="2" borderId="30" xfId="0" applyNumberFormat="1" applyFont="1" applyFill="1" applyBorder="1" applyAlignment="1">
      <alignment horizontal="center" vertical="center" wrapText="1"/>
    </xf>
    <xf numFmtId="49" fontId="20" fillId="2" borderId="0" xfId="0" applyNumberFormat="1" applyFont="1" applyFill="1" applyBorder="1" applyAlignment="1">
      <alignment horizontal="center" vertical="center" wrapText="1"/>
    </xf>
    <xf numFmtId="49" fontId="20" fillId="2" borderId="31" xfId="0" applyNumberFormat="1" applyFont="1" applyFill="1" applyBorder="1" applyAlignment="1">
      <alignment horizontal="center" vertical="center" wrapText="1"/>
    </xf>
    <xf numFmtId="49" fontId="32" fillId="2" borderId="24" xfId="0" applyNumberFormat="1" applyFont="1" applyFill="1" applyBorder="1" applyAlignment="1">
      <alignment horizontal="center" vertical="center" wrapText="1"/>
    </xf>
    <xf numFmtId="49" fontId="32" fillId="2" borderId="25" xfId="0" applyNumberFormat="1" applyFont="1" applyFill="1" applyBorder="1" applyAlignment="1">
      <alignment horizontal="center" vertical="center" wrapText="1"/>
    </xf>
    <xf numFmtId="49" fontId="32" fillId="2" borderId="26" xfId="0" applyNumberFormat="1" applyFont="1" applyFill="1" applyBorder="1" applyAlignment="1">
      <alignment horizontal="center" vertical="center" wrapText="1"/>
    </xf>
    <xf numFmtId="49" fontId="32" fillId="2" borderId="30" xfId="0" applyNumberFormat="1" applyFont="1" applyFill="1" applyBorder="1" applyAlignment="1">
      <alignment horizontal="center" vertical="center" wrapText="1"/>
    </xf>
    <xf numFmtId="49" fontId="32" fillId="2" borderId="0" xfId="0" applyNumberFormat="1" applyFont="1" applyFill="1" applyBorder="1" applyAlignment="1">
      <alignment horizontal="center" vertical="center" wrapText="1"/>
    </xf>
    <xf numFmtId="49" fontId="32" fillId="2" borderId="31" xfId="0" applyNumberFormat="1" applyFont="1" applyFill="1" applyBorder="1" applyAlignment="1">
      <alignment horizontal="center" vertical="center" wrapText="1"/>
    </xf>
    <xf numFmtId="49" fontId="32" fillId="2" borderId="27" xfId="0" applyNumberFormat="1" applyFont="1" applyFill="1" applyBorder="1" applyAlignment="1">
      <alignment horizontal="center" vertical="center" wrapText="1"/>
    </xf>
    <xf numFmtId="49" fontId="32" fillId="2" borderId="28" xfId="0" applyNumberFormat="1" applyFont="1" applyFill="1" applyBorder="1" applyAlignment="1">
      <alignment horizontal="center" vertical="center" wrapText="1"/>
    </xf>
    <xf numFmtId="49" fontId="32" fillId="2" borderId="29" xfId="0" applyNumberFormat="1" applyFont="1" applyFill="1" applyBorder="1" applyAlignment="1">
      <alignment horizontal="center" vertical="center" wrapText="1"/>
    </xf>
    <xf numFmtId="0" fontId="19" fillId="2" borderId="19" xfId="0" applyFont="1" applyFill="1" applyBorder="1" applyAlignment="1">
      <alignment horizontal="center" vertical="center" wrapText="1"/>
    </xf>
    <xf numFmtId="164" fontId="19" fillId="2" borderId="8" xfId="0" applyNumberFormat="1" applyFont="1" applyFill="1" applyBorder="1" applyAlignment="1">
      <alignment horizontal="center" vertical="center" wrapText="1"/>
    </xf>
    <xf numFmtId="49" fontId="20" fillId="2" borderId="17" xfId="0" applyNumberFormat="1" applyFont="1" applyFill="1" applyBorder="1" applyAlignment="1">
      <alignment horizontal="center" vertical="center" wrapText="1"/>
    </xf>
    <xf numFmtId="49" fontId="20" fillId="2" borderId="18" xfId="0" applyNumberFormat="1" applyFont="1" applyFill="1" applyBorder="1" applyAlignment="1">
      <alignment horizontal="center" vertical="center" wrapText="1"/>
    </xf>
    <xf numFmtId="164" fontId="20" fillId="2" borderId="17" xfId="0" applyNumberFormat="1" applyFont="1" applyFill="1" applyBorder="1" applyAlignment="1">
      <alignment horizontal="center" vertical="center" wrapText="1"/>
    </xf>
    <xf numFmtId="164" fontId="20" fillId="2" borderId="18" xfId="0" applyNumberFormat="1" applyFont="1" applyFill="1" applyBorder="1" applyAlignment="1">
      <alignment horizontal="center" vertical="center" wrapText="1"/>
    </xf>
    <xf numFmtId="1" fontId="20" fillId="2" borderId="17" xfId="0" applyNumberFormat="1" applyFont="1" applyFill="1" applyBorder="1" applyAlignment="1">
      <alignment horizontal="center" vertical="center" wrapText="1"/>
    </xf>
    <xf numFmtId="1" fontId="20" fillId="2" borderId="18" xfId="0" applyNumberFormat="1" applyFont="1" applyFill="1" applyBorder="1" applyAlignment="1">
      <alignment horizontal="center" vertical="center" wrapText="1"/>
    </xf>
    <xf numFmtId="166" fontId="32" fillId="2" borderId="17" xfId="0" applyNumberFormat="1" applyFont="1" applyFill="1" applyBorder="1" applyAlignment="1">
      <alignment horizontal="center" vertical="center" wrapText="1"/>
    </xf>
    <xf numFmtId="166" fontId="32" fillId="2" borderId="19" xfId="0" applyNumberFormat="1" applyFont="1" applyFill="1" applyBorder="1" applyAlignment="1">
      <alignment horizontal="center" vertical="center" wrapText="1"/>
    </xf>
    <xf numFmtId="166" fontId="32" fillId="2" borderId="18" xfId="0" applyNumberFormat="1" applyFont="1" applyFill="1" applyBorder="1" applyAlignment="1">
      <alignment horizontal="center" vertical="center" wrapText="1"/>
    </xf>
    <xf numFmtId="0" fontId="19" fillId="3" borderId="8" xfId="1" applyFont="1" applyFill="1" applyBorder="1" applyAlignment="1">
      <alignment horizontal="center" vertical="center" wrapText="1"/>
    </xf>
    <xf numFmtId="49" fontId="20" fillId="2" borderId="38" xfId="1" applyNumberFormat="1" applyFont="1" applyFill="1" applyBorder="1" applyAlignment="1">
      <alignment horizontal="left" vertical="center" wrapText="1"/>
    </xf>
    <xf numFmtId="49" fontId="20" fillId="2" borderId="39" xfId="1" applyNumberFormat="1" applyFont="1" applyFill="1" applyBorder="1" applyAlignment="1">
      <alignment horizontal="left" vertical="center" wrapText="1"/>
    </xf>
    <xf numFmtId="49" fontId="20" fillId="2" borderId="40" xfId="1" applyNumberFormat="1" applyFont="1" applyFill="1" applyBorder="1" applyAlignment="1">
      <alignment horizontal="left" vertical="center" wrapText="1"/>
    </xf>
    <xf numFmtId="0" fontId="16" fillId="2" borderId="8" xfId="1" applyFont="1" applyFill="1" applyBorder="1" applyAlignment="1">
      <alignment horizontal="center" vertical="center" wrapText="1"/>
    </xf>
    <xf numFmtId="49" fontId="20" fillId="2" borderId="8" xfId="1" applyNumberFormat="1" applyFont="1" applyFill="1" applyBorder="1" applyAlignment="1">
      <alignment horizontal="center" vertical="center" wrapText="1"/>
    </xf>
    <xf numFmtId="0" fontId="32" fillId="2" borderId="32" xfId="1" applyFont="1" applyFill="1" applyBorder="1" applyAlignment="1">
      <alignment horizontal="center" vertical="center" wrapText="1"/>
    </xf>
    <xf numFmtId="0" fontId="32" fillId="2" borderId="33" xfId="1" applyFont="1" applyFill="1" applyBorder="1" applyAlignment="1">
      <alignment horizontal="center" vertical="center" wrapText="1"/>
    </xf>
    <xf numFmtId="0" fontId="32" fillId="2" borderId="34" xfId="1" applyFont="1" applyFill="1" applyBorder="1" applyAlignment="1">
      <alignment horizontal="center" vertical="center" wrapText="1"/>
    </xf>
    <xf numFmtId="0" fontId="20" fillId="2" borderId="35" xfId="1" applyFont="1" applyFill="1" applyBorder="1" applyAlignment="1">
      <alignment horizontal="right" vertical="center" wrapText="1"/>
    </xf>
    <xf numFmtId="0" fontId="20" fillId="2" borderId="36" xfId="1" applyFont="1" applyFill="1" applyBorder="1" applyAlignment="1">
      <alignment horizontal="right" vertical="center" wrapText="1"/>
    </xf>
    <xf numFmtId="0" fontId="20" fillId="2" borderId="37" xfId="1" applyFont="1" applyFill="1" applyBorder="1" applyAlignment="1">
      <alignment horizontal="right" vertical="center" wrapText="1"/>
    </xf>
    <xf numFmtId="49" fontId="19" fillId="2" borderId="8" xfId="1" applyNumberFormat="1" applyFont="1" applyFill="1" applyBorder="1" applyAlignment="1">
      <alignment horizontal="center" vertical="center" wrapText="1"/>
    </xf>
    <xf numFmtId="0" fontId="19" fillId="7" borderId="8" xfId="1" applyFont="1" applyFill="1" applyBorder="1" applyAlignment="1">
      <alignment horizontal="center" vertical="center" wrapText="1"/>
    </xf>
    <xf numFmtId="0" fontId="19" fillId="6" borderId="8" xfId="1" applyFont="1" applyFill="1" applyBorder="1" applyAlignment="1">
      <alignment horizontal="center" vertical="center" wrapText="1"/>
    </xf>
    <xf numFmtId="2" fontId="17" fillId="2" borderId="16" xfId="1" applyNumberFormat="1" applyFont="1" applyFill="1" applyBorder="1" applyAlignment="1">
      <alignment horizontal="center" vertical="center" wrapText="1"/>
    </xf>
    <xf numFmtId="0" fontId="38" fillId="2" borderId="8" xfId="1" applyFont="1" applyFill="1" applyBorder="1" applyAlignment="1">
      <alignment horizontal="center" vertical="center" wrapText="1"/>
    </xf>
    <xf numFmtId="49" fontId="20" fillId="2" borderId="24" xfId="1" applyNumberFormat="1" applyFont="1" applyFill="1" applyBorder="1" applyAlignment="1">
      <alignment horizontal="center" vertical="center" wrapText="1"/>
    </xf>
    <xf numFmtId="49" fontId="20" fillId="2" borderId="26" xfId="1" applyNumberFormat="1" applyFont="1" applyFill="1" applyBorder="1" applyAlignment="1">
      <alignment horizontal="center" vertical="center" wrapText="1"/>
    </xf>
    <xf numFmtId="49" fontId="20" fillId="2" borderId="30" xfId="1" applyNumberFormat="1" applyFont="1" applyFill="1" applyBorder="1" applyAlignment="1">
      <alignment horizontal="center" vertical="center" wrapText="1"/>
    </xf>
    <xf numFmtId="49" fontId="20" fillId="2" borderId="31" xfId="1" applyNumberFormat="1" applyFont="1" applyFill="1" applyBorder="1" applyAlignment="1">
      <alignment horizontal="center" vertical="center" wrapText="1"/>
    </xf>
    <xf numFmtId="49" fontId="20" fillId="2" borderId="27" xfId="1" applyNumberFormat="1" applyFont="1" applyFill="1" applyBorder="1" applyAlignment="1">
      <alignment horizontal="center" vertical="center" wrapText="1"/>
    </xf>
    <xf numFmtId="49" fontId="20" fillId="2" borderId="29" xfId="1" applyNumberFormat="1" applyFont="1" applyFill="1" applyBorder="1" applyAlignment="1">
      <alignment horizontal="center" vertical="center" wrapText="1"/>
    </xf>
    <xf numFmtId="49" fontId="20" fillId="2" borderId="32" xfId="1" applyNumberFormat="1" applyFont="1" applyFill="1" applyBorder="1" applyAlignment="1">
      <alignment horizontal="center" vertical="center" wrapText="1"/>
    </xf>
    <xf numFmtId="49" fontId="20" fillId="2" borderId="33" xfId="1" applyNumberFormat="1" applyFont="1" applyFill="1" applyBorder="1" applyAlignment="1">
      <alignment horizontal="center" vertical="center" wrapText="1"/>
    </xf>
    <xf numFmtId="49" fontId="20" fillId="2" borderId="34" xfId="1" applyNumberFormat="1" applyFont="1" applyFill="1" applyBorder="1" applyAlignment="1">
      <alignment horizontal="center" vertical="center" wrapText="1"/>
    </xf>
    <xf numFmtId="1" fontId="19" fillId="2" borderId="17" xfId="1" applyNumberFormat="1" applyFont="1" applyFill="1" applyBorder="1" applyAlignment="1">
      <alignment horizontal="center" vertical="center" wrapText="1"/>
    </xf>
    <xf numFmtId="1" fontId="19" fillId="2" borderId="18" xfId="1" applyNumberFormat="1" applyFont="1" applyFill="1" applyBorder="1" applyAlignment="1">
      <alignment horizontal="center" vertical="center" wrapText="1"/>
    </xf>
    <xf numFmtId="49" fontId="20" fillId="2" borderId="17" xfId="1" applyNumberFormat="1" applyFont="1" applyFill="1" applyBorder="1" applyAlignment="1">
      <alignment horizontal="center" vertical="center" wrapText="1"/>
    </xf>
    <xf numFmtId="49" fontId="20" fillId="2" borderId="18" xfId="1" applyNumberFormat="1" applyFont="1" applyFill="1" applyBorder="1" applyAlignment="1">
      <alignment horizontal="center" vertical="center" wrapText="1"/>
    </xf>
    <xf numFmtId="1" fontId="19" fillId="8" borderId="17" xfId="1" applyNumberFormat="1" applyFont="1" applyFill="1" applyBorder="1" applyAlignment="1">
      <alignment horizontal="center" vertical="center" wrapText="1"/>
    </xf>
    <xf numFmtId="1" fontId="19" fillId="8" borderId="18" xfId="1" applyNumberFormat="1" applyFont="1" applyFill="1" applyBorder="1" applyAlignment="1">
      <alignment horizontal="center" vertical="center" wrapText="1"/>
    </xf>
    <xf numFmtId="0" fontId="16" fillId="2" borderId="17"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20" fillId="2" borderId="17" xfId="1" applyFont="1" applyFill="1" applyBorder="1" applyAlignment="1">
      <alignment horizontal="center" vertical="center" wrapText="1"/>
    </xf>
    <xf numFmtId="0" fontId="20" fillId="2" borderId="18" xfId="1" applyFont="1" applyFill="1" applyBorder="1" applyAlignment="1">
      <alignment horizontal="center" vertical="center" wrapText="1"/>
    </xf>
    <xf numFmtId="0" fontId="19" fillId="2" borderId="17" xfId="1" applyFont="1" applyFill="1" applyBorder="1" applyAlignment="1">
      <alignment horizontal="center" vertical="center" wrapText="1"/>
    </xf>
    <xf numFmtId="0" fontId="19" fillId="2" borderId="18" xfId="1" applyFont="1" applyFill="1" applyBorder="1" applyAlignment="1">
      <alignment horizontal="center" vertical="center" wrapText="1"/>
    </xf>
  </cellXfs>
  <cellStyles count="3">
    <cellStyle name="Euro" xfId="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Blank-RZ.xla"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KMD.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
      <sheetName val="ШАБЛОНЛИСТА"/>
      <sheetName val="-icons"/>
      <sheetName val="stamp"/>
      <sheetName val="stamp_next"/>
      <sheetName val="stamp_print_margins"/>
    </sheetNames>
    <definedNames>
      <definedName name="SearchNum"/>
      <definedName name="StrToNum"/>
    </defined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_Данные"/>
      <sheetName val="Рабочая_Спецификация_КМД"/>
      <sheetName val="Выборка_стали_и_метиз"/>
      <sheetName val="Перечень_отправочных_марок"/>
      <sheetName val="Опись_Чертежей"/>
      <sheetName val="-Добавить_Марку"/>
      <sheetName val="-Требуется_Марок"/>
      <sheetName val="-Выборка_Стали"/>
      <sheetName val="-Выборка_Метиз"/>
      <sheetName val="-Расчет_Погрешности"/>
    </sheetNames>
    <definedNames>
      <definedName name="МассСеч"/>
    </defined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7">
    <outlinePr summaryBelow="0"/>
    <pageSetUpPr autoPageBreaks="0" fitToPage="1"/>
  </sheetPr>
  <dimension ref="A1:T91"/>
  <sheetViews>
    <sheetView tabSelected="1" zoomScaleNormal="100" workbookViewId="0">
      <pane ySplit="4" topLeftCell="A5" activePane="bottomLeft" state="frozen"/>
      <selection pane="bottomLeft" activeCell="D1" sqref="D1:D104857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29" t="s">
        <v>5</v>
      </c>
      <c r="C3" s="130"/>
      <c r="D3" s="130"/>
      <c r="E3" s="131" t="s">
        <v>6</v>
      </c>
      <c r="F3" s="132"/>
      <c r="H3" s="133" t="s">
        <v>7</v>
      </c>
      <c r="I3" s="134"/>
      <c r="J3" s="134"/>
      <c r="K3" s="134"/>
      <c r="L3" s="134"/>
      <c r="M3" s="134"/>
      <c r="N3" s="135"/>
      <c r="P3" s="14" t="s">
        <v>8</v>
      </c>
      <c r="Q3" s="15">
        <v>2</v>
      </c>
      <c r="R3" s="16"/>
      <c r="S3" s="14" t="s">
        <v>9</v>
      </c>
      <c r="T3" s="15">
        <v>2</v>
      </c>
    </row>
    <row r="4" spans="1:20" ht="10.5" customHeight="1" thickTop="1" x14ac:dyDescent="0.25"/>
    <row r="5" spans="1:20" ht="18.75" customHeight="1" x14ac:dyDescent="0.3">
      <c r="B5" s="136" t="s">
        <v>10</v>
      </c>
      <c r="C5" s="136"/>
      <c r="D5" s="136"/>
      <c r="E5" s="136"/>
      <c r="F5" s="136"/>
      <c r="G5" s="136"/>
      <c r="H5" s="136"/>
      <c r="I5" s="136"/>
      <c r="J5" s="136"/>
      <c r="K5" s="136"/>
      <c r="L5" s="136"/>
      <c r="M5" s="136"/>
      <c r="N5" s="136"/>
      <c r="O5" s="136"/>
      <c r="P5" s="136"/>
      <c r="Q5" s="136"/>
      <c r="R5" s="137" t="s">
        <v>11</v>
      </c>
      <c r="S5" s="20"/>
    </row>
    <row r="6" spans="1:20" ht="15.9" customHeight="1" x14ac:dyDescent="0.3">
      <c r="B6" s="128" t="s">
        <v>12</v>
      </c>
      <c r="C6" s="128"/>
      <c r="D6" s="140" t="s">
        <v>13</v>
      </c>
      <c r="E6" s="128" t="s">
        <v>14</v>
      </c>
      <c r="F6" s="128"/>
      <c r="G6" s="128" t="s">
        <v>15</v>
      </c>
      <c r="H6" s="128"/>
      <c r="I6" s="128"/>
      <c r="J6" s="128" t="s">
        <v>16</v>
      </c>
      <c r="K6" s="128"/>
      <c r="L6" s="128" t="s">
        <v>17</v>
      </c>
      <c r="M6" s="128"/>
      <c r="N6" s="128"/>
      <c r="O6" s="128" t="s">
        <v>18</v>
      </c>
      <c r="P6" s="128"/>
      <c r="Q6" s="128"/>
      <c r="R6" s="138"/>
      <c r="S6" s="20"/>
    </row>
    <row r="7" spans="1:20" ht="15.9" customHeight="1" x14ac:dyDescent="0.3">
      <c r="B7" s="128"/>
      <c r="C7" s="128"/>
      <c r="D7" s="140"/>
      <c r="E7" s="128"/>
      <c r="F7" s="128"/>
      <c r="G7" s="128"/>
      <c r="H7" s="128"/>
      <c r="I7" s="128"/>
      <c r="J7" s="21" t="s">
        <v>19</v>
      </c>
      <c r="K7" s="21" t="s">
        <v>20</v>
      </c>
      <c r="L7" s="21" t="s">
        <v>21</v>
      </c>
      <c r="M7" s="21" t="s">
        <v>22</v>
      </c>
      <c r="N7" s="21" t="s">
        <v>23</v>
      </c>
      <c r="O7" s="128"/>
      <c r="P7" s="128"/>
      <c r="Q7" s="128"/>
      <c r="R7" s="139"/>
      <c r="S7" s="20"/>
    </row>
    <row r="8" spans="1:20" s="28" customFormat="1" ht="15.9" customHeight="1" x14ac:dyDescent="0.3">
      <c r="A8" s="22"/>
      <c r="B8" s="126" t="s">
        <v>26</v>
      </c>
      <c r="C8" s="126"/>
      <c r="D8" s="23">
        <f ca="1">CELL("строка",D8)-7</f>
        <v>1</v>
      </c>
      <c r="E8" s="29" t="s">
        <v>19</v>
      </c>
      <c r="F8" s="24" t="s">
        <v>29</v>
      </c>
      <c r="G8" s="123">
        <v>2570</v>
      </c>
      <c r="H8" s="123"/>
      <c r="I8" s="123"/>
      <c r="J8" s="25">
        <v>1</v>
      </c>
      <c r="K8" s="25"/>
      <c r="L8" s="58">
        <f>ROUNDUP(IF(G8="",1,IF([1]!SearchNum(G8,2)&gt;0,[1]!SearchNum(G8,1)*[1]!SearchNum(G8,2)/1000000,IF([1]!SearchNum(G8,1)&gt;0,[1]!SearchNum(G8,1)/1000,1)))*R8,[1]!StrToNum($Q$3))</f>
        <v>45.11</v>
      </c>
      <c r="M8" s="58">
        <f>ROUND(L8*(J8+K8),[1]!StrToNum($T$3))</f>
        <v>45.11</v>
      </c>
      <c r="N8" s="127">
        <f>SUM(M8:M12)</f>
        <v>54.629999999999995</v>
      </c>
      <c r="O8" s="26" t="s">
        <v>30</v>
      </c>
      <c r="P8" s="124" t="s">
        <v>28</v>
      </c>
      <c r="Q8" s="125"/>
      <c r="R8" s="27">
        <v>17.549999237060547</v>
      </c>
      <c r="S8" s="20" t="s">
        <v>27</v>
      </c>
    </row>
    <row r="9" spans="1:20" s="28" customFormat="1" ht="15.9" customHeight="1" x14ac:dyDescent="0.3">
      <c r="A9" s="22"/>
      <c r="B9" s="126"/>
      <c r="C9" s="126"/>
      <c r="D9" s="23">
        <f ca="1">CELL("строка",D9)-7</f>
        <v>2</v>
      </c>
      <c r="E9" s="29" t="s">
        <v>31</v>
      </c>
      <c r="F9" s="24" t="s">
        <v>33</v>
      </c>
      <c r="G9" s="123">
        <v>160</v>
      </c>
      <c r="H9" s="123"/>
      <c r="I9" s="123"/>
      <c r="J9" s="25">
        <v>2</v>
      </c>
      <c r="K9" s="25"/>
      <c r="L9" s="58">
        <f>ROUNDUP(IF(G9="",1,IF([1]!SearchNum(G9,2)&gt;0,[1]!SearchNum(G9,1)*[1]!SearchNum(G9,2)/1000000,IF([1]!SearchNum(G9,1)&gt;0,[1]!SearchNum(G9,1)/1000,1)))*R9,[1]!StrToNum($Q$3))</f>
        <v>2.0099999999999998</v>
      </c>
      <c r="M9" s="58">
        <f>ROUND(L9*(J9+K9),[1]!StrToNum($T$3))</f>
        <v>4.0199999999999996</v>
      </c>
      <c r="N9" s="127"/>
      <c r="O9" s="26" t="s">
        <v>30</v>
      </c>
      <c r="P9" s="124" t="s">
        <v>34</v>
      </c>
      <c r="Q9" s="125"/>
      <c r="R9" s="27">
        <f>[2]!МассСеч(F9,7850)</f>
        <v>12.560000419616699</v>
      </c>
      <c r="S9" s="20" t="s">
        <v>32</v>
      </c>
    </row>
    <row r="10" spans="1:20" s="28" customFormat="1" ht="15.9" customHeight="1" x14ac:dyDescent="0.3">
      <c r="A10" s="22"/>
      <c r="B10" s="126"/>
      <c r="C10" s="126"/>
      <c r="D10" s="23">
        <v>3</v>
      </c>
      <c r="E10" s="29" t="s">
        <v>31</v>
      </c>
      <c r="F10" s="24" t="s">
        <v>35</v>
      </c>
      <c r="G10" s="123">
        <v>140</v>
      </c>
      <c r="H10" s="123"/>
      <c r="I10" s="123"/>
      <c r="J10" s="25">
        <v>2</v>
      </c>
      <c r="K10" s="25">
        <v>0</v>
      </c>
      <c r="L10" s="58">
        <f>ROUNDUP(IF(G10="",1,IF([1]!SearchNum(G10,2)&gt;0,[1]!SearchNum(G10,1)*[1]!SearchNum(G10,2)/1000000,IF([1]!SearchNum(G10,1)&gt;0,[1]!SearchNum(G10,1)/1000,1)))*R10,[1]!StrToNum($Q$3))</f>
        <v>1.43</v>
      </c>
      <c r="M10" s="58">
        <f>ROUND(L10*(J10+K10),[1]!StrToNum($T$3))</f>
        <v>2.86</v>
      </c>
      <c r="N10" s="127"/>
      <c r="O10" s="26" t="s">
        <v>30</v>
      </c>
      <c r="P10" s="124" t="s">
        <v>34</v>
      </c>
      <c r="Q10" s="125"/>
      <c r="R10" s="27">
        <f>[2]!МассСеч(F10,7850)</f>
        <v>10.204999923706055</v>
      </c>
      <c r="S10" s="20"/>
    </row>
    <row r="11" spans="1:20" s="28" customFormat="1" ht="15.9" customHeight="1" x14ac:dyDescent="0.3">
      <c r="A11" s="22"/>
      <c r="B11" s="126"/>
      <c r="C11" s="126"/>
      <c r="D11" s="23">
        <v>4</v>
      </c>
      <c r="E11" s="29" t="s">
        <v>31</v>
      </c>
      <c r="F11" s="24" t="s">
        <v>36</v>
      </c>
      <c r="G11" s="123">
        <v>130</v>
      </c>
      <c r="H11" s="123"/>
      <c r="I11" s="123"/>
      <c r="J11" s="25">
        <v>2</v>
      </c>
      <c r="K11" s="25">
        <v>0</v>
      </c>
      <c r="L11" s="58">
        <f>ROUNDUP(IF(G11="",1,IF([1]!SearchNum(G11,2)&gt;0,[1]!SearchNum(G11,1)*[1]!SearchNum(G11,2)/1000000,IF([1]!SearchNum(G11,1)&gt;0,[1]!SearchNum(G11,1)/1000,1)))*R11,[1]!StrToNum($Q$3))</f>
        <v>0.82000000000000006</v>
      </c>
      <c r="M11" s="58">
        <f>ROUND(L11*(J11+K11),[1]!StrToNum($T$3))</f>
        <v>1.64</v>
      </c>
      <c r="N11" s="127"/>
      <c r="O11" s="26" t="s">
        <v>30</v>
      </c>
      <c r="P11" s="124" t="s">
        <v>34</v>
      </c>
      <c r="Q11" s="125"/>
      <c r="R11" s="27">
        <f>[2]!МассСеч(F11,7850)</f>
        <v>6.2800002098083496</v>
      </c>
      <c r="S11" s="20"/>
    </row>
    <row r="12" spans="1:20" s="28" customFormat="1" ht="16.5" customHeight="1" x14ac:dyDescent="0.3">
      <c r="A12" s="30"/>
      <c r="B12" s="126"/>
      <c r="C12" s="126"/>
      <c r="D12" s="119" t="s">
        <v>24</v>
      </c>
      <c r="E12" s="119"/>
      <c r="F12" s="119"/>
      <c r="G12" s="119"/>
      <c r="H12" s="119"/>
      <c r="I12" s="119"/>
      <c r="J12" s="119"/>
      <c r="K12" s="119"/>
      <c r="L12" s="119"/>
      <c r="M12" s="25">
        <f>ROUND((M8+M9+M10+M11)*0.01,0)</f>
        <v>1</v>
      </c>
      <c r="N12" s="127"/>
      <c r="O12" s="119" t="s">
        <v>25</v>
      </c>
      <c r="P12" s="119"/>
      <c r="Q12" s="119"/>
      <c r="R12" s="27"/>
      <c r="S12" s="20"/>
    </row>
    <row r="13" spans="1:20" s="39" customFormat="1" ht="15.9" customHeight="1" x14ac:dyDescent="0.3">
      <c r="A13" s="37"/>
      <c r="B13" s="126" t="s">
        <v>37</v>
      </c>
      <c r="C13" s="126"/>
      <c r="D13" s="23">
        <v>5</v>
      </c>
      <c r="E13" s="29" t="s">
        <v>19</v>
      </c>
      <c r="F13" s="24" t="s">
        <v>29</v>
      </c>
      <c r="G13" s="123">
        <v>2494</v>
      </c>
      <c r="H13" s="123"/>
      <c r="I13" s="123"/>
      <c r="J13" s="25">
        <v>1</v>
      </c>
      <c r="K13" s="25">
        <v>0</v>
      </c>
      <c r="L13" s="58">
        <f>ROUNDUP(IF(G13="",1,IF([1]!SearchNum(G13,2)&gt;0,[1]!SearchNum(G13,1)*[1]!SearchNum(G13,2)/1000000,IF([1]!SearchNum(G13,1)&gt;0,[1]!SearchNum(G13,1)/1000,1)))*R13,[1]!StrToNum($Q$3))</f>
        <v>43.769999999999996</v>
      </c>
      <c r="M13" s="58">
        <f>ROUND(L13*(J13+K13),[1]!StrToNum($T$3))</f>
        <v>43.77</v>
      </c>
      <c r="N13" s="127">
        <f>SUM(M13:M18)</f>
        <v>52.800000000000004</v>
      </c>
      <c r="O13" s="26" t="s">
        <v>30</v>
      </c>
      <c r="P13" s="124" t="s">
        <v>28</v>
      </c>
      <c r="Q13" s="125"/>
      <c r="R13" s="38">
        <v>17.549999237060501</v>
      </c>
      <c r="S13" s="20"/>
    </row>
    <row r="14" spans="1:20" s="39" customFormat="1" ht="15.9" customHeight="1" x14ac:dyDescent="0.3">
      <c r="A14" s="37"/>
      <c r="B14" s="126"/>
      <c r="C14" s="126"/>
      <c r="D14" s="23">
        <v>2</v>
      </c>
      <c r="E14" s="29" t="s">
        <v>31</v>
      </c>
      <c r="F14" s="24" t="s">
        <v>33</v>
      </c>
      <c r="G14" s="123">
        <v>160</v>
      </c>
      <c r="H14" s="123"/>
      <c r="I14" s="123"/>
      <c r="J14" s="25">
        <v>1</v>
      </c>
      <c r="K14" s="25">
        <v>0</v>
      </c>
      <c r="L14" s="58">
        <f>ROUNDUP(IF(G14="",1,IF([1]!SearchNum(G14,2)&gt;0,[1]!SearchNum(G14,1)*[1]!SearchNum(G14,2)/1000000,IF([1]!SearchNum(G14,1)&gt;0,[1]!SearchNum(G14,1)/1000,1)))*R14,[1]!StrToNum($Q$3))</f>
        <v>2.0099999999999998</v>
      </c>
      <c r="M14" s="58">
        <f>ROUND(L14*(J14+K14),[1]!StrToNum($T$3))</f>
        <v>2.0099999999999998</v>
      </c>
      <c r="N14" s="127"/>
      <c r="O14" s="26" t="s">
        <v>30</v>
      </c>
      <c r="P14" s="124" t="s">
        <v>34</v>
      </c>
      <c r="Q14" s="125"/>
      <c r="R14" s="38">
        <f>[2]!МассСеч(F14,7850)</f>
        <v>12.560000419616699</v>
      </c>
      <c r="S14" s="20"/>
    </row>
    <row r="15" spans="1:20" s="39" customFormat="1" ht="15.9" customHeight="1" x14ac:dyDescent="0.3">
      <c r="A15" s="37"/>
      <c r="B15" s="126"/>
      <c r="C15" s="126"/>
      <c r="D15" s="23">
        <v>3</v>
      </c>
      <c r="E15" s="29" t="s">
        <v>31</v>
      </c>
      <c r="F15" s="24" t="s">
        <v>35</v>
      </c>
      <c r="G15" s="123">
        <v>140</v>
      </c>
      <c r="H15" s="123"/>
      <c r="I15" s="123"/>
      <c r="J15" s="25">
        <v>1</v>
      </c>
      <c r="K15" s="25">
        <v>0</v>
      </c>
      <c r="L15" s="58">
        <f>ROUNDUP(IF(G15="",1,IF([1]!SearchNum(G15,2)&gt;0,[1]!SearchNum(G15,1)*[1]!SearchNum(G15,2)/1000000,IF([1]!SearchNum(G15,1)&gt;0,[1]!SearchNum(G15,1)/1000,1)))*R15,[1]!StrToNum($Q$3))</f>
        <v>1.43</v>
      </c>
      <c r="M15" s="58">
        <f>ROUND(L15*(J15+K15),[1]!StrToNum($T$3))</f>
        <v>1.43</v>
      </c>
      <c r="N15" s="127"/>
      <c r="O15" s="26" t="s">
        <v>30</v>
      </c>
      <c r="P15" s="124" t="s">
        <v>34</v>
      </c>
      <c r="Q15" s="125"/>
      <c r="R15" s="38">
        <f>[2]!МассСеч(F15,7850)</f>
        <v>10.204999923706055</v>
      </c>
      <c r="S15" s="20"/>
    </row>
    <row r="16" spans="1:20" s="39" customFormat="1" ht="15.9" customHeight="1" x14ac:dyDescent="0.3">
      <c r="A16" s="37"/>
      <c r="B16" s="126"/>
      <c r="C16" s="126"/>
      <c r="D16" s="23">
        <v>4</v>
      </c>
      <c r="E16" s="29" t="s">
        <v>31</v>
      </c>
      <c r="F16" s="24" t="s">
        <v>36</v>
      </c>
      <c r="G16" s="123">
        <v>130</v>
      </c>
      <c r="H16" s="123"/>
      <c r="I16" s="123"/>
      <c r="J16" s="25">
        <v>1</v>
      </c>
      <c r="K16" s="25">
        <v>0</v>
      </c>
      <c r="L16" s="58">
        <f>ROUNDUP(IF(G16="",1,IF([1]!SearchNum(G16,2)&gt;0,[1]!SearchNum(G16,1)*[1]!SearchNum(G16,2)/1000000,IF([1]!SearchNum(G16,1)&gt;0,[1]!SearchNum(G16,1)/1000,1)))*R16,[1]!StrToNum($Q$3))</f>
        <v>0.82000000000000006</v>
      </c>
      <c r="M16" s="58">
        <f>ROUND(L16*(J16+K16),[1]!StrToNum($T$3))</f>
        <v>0.82</v>
      </c>
      <c r="N16" s="127"/>
      <c r="O16" s="26" t="s">
        <v>30</v>
      </c>
      <c r="P16" s="124" t="s">
        <v>34</v>
      </c>
      <c r="Q16" s="125"/>
      <c r="R16" s="38">
        <f>[2]!МассСеч(F16,7850)</f>
        <v>6.2800002098083496</v>
      </c>
      <c r="S16" s="20"/>
    </row>
    <row r="17" spans="1:19" s="39" customFormat="1" ht="15.9" customHeight="1" x14ac:dyDescent="0.3">
      <c r="A17" s="37"/>
      <c r="B17" s="126"/>
      <c r="C17" s="126"/>
      <c r="D17" s="23">
        <v>6</v>
      </c>
      <c r="E17" s="29" t="s">
        <v>31</v>
      </c>
      <c r="F17" s="24" t="s">
        <v>38</v>
      </c>
      <c r="G17" s="123">
        <v>320</v>
      </c>
      <c r="H17" s="123"/>
      <c r="I17" s="123"/>
      <c r="J17" s="25">
        <v>1</v>
      </c>
      <c r="K17" s="25">
        <v>0</v>
      </c>
      <c r="L17" s="58">
        <f>ROUNDUP(IF(G17="",1,IF([1]!SearchNum(G17,2)&gt;0,[1]!SearchNum(G17,1)*[1]!SearchNum(G17,2)/1000000,IF([1]!SearchNum(G17,1)&gt;0,[1]!SearchNum(G17,1)/1000,1)))*R17,[1]!StrToNum($Q$3))</f>
        <v>3.7699999999999996</v>
      </c>
      <c r="M17" s="58">
        <f>ROUND(L17*(J17+K17),[1]!StrToNum($T$3))</f>
        <v>3.77</v>
      </c>
      <c r="N17" s="127"/>
      <c r="O17" s="26" t="s">
        <v>30</v>
      </c>
      <c r="P17" s="124" t="s">
        <v>34</v>
      </c>
      <c r="Q17" s="125"/>
      <c r="R17" s="38">
        <f>[2]!МассСеч(F17,7850)</f>
        <v>11.774999618530273</v>
      </c>
      <c r="S17" s="20"/>
    </row>
    <row r="18" spans="1:19" s="41" customFormat="1" ht="15.9" customHeight="1" x14ac:dyDescent="0.3">
      <c r="A18" s="40"/>
      <c r="B18" s="126"/>
      <c r="C18" s="126"/>
      <c r="D18" s="119" t="s">
        <v>24</v>
      </c>
      <c r="E18" s="119"/>
      <c r="F18" s="119"/>
      <c r="G18" s="119"/>
      <c r="H18" s="119"/>
      <c r="I18" s="119"/>
      <c r="J18" s="119"/>
      <c r="K18" s="119"/>
      <c r="L18" s="119"/>
      <c r="M18" s="25">
        <f>ROUND((M13+M14+M15+M16+M17)*0.01,0)</f>
        <v>1</v>
      </c>
      <c r="N18" s="127"/>
      <c r="O18" s="119" t="s">
        <v>25</v>
      </c>
      <c r="P18" s="119"/>
      <c r="Q18" s="119"/>
      <c r="R18" s="38"/>
      <c r="S18" s="20"/>
    </row>
    <row r="19" spans="1:19" s="39" customFormat="1" ht="15.9" customHeight="1" x14ac:dyDescent="0.3">
      <c r="A19" s="37"/>
      <c r="B19" s="126" t="s">
        <v>39</v>
      </c>
      <c r="C19" s="126"/>
      <c r="D19" s="23">
        <v>7</v>
      </c>
      <c r="E19" s="29" t="s">
        <v>19</v>
      </c>
      <c r="F19" s="24" t="s">
        <v>29</v>
      </c>
      <c r="G19" s="123">
        <v>5800</v>
      </c>
      <c r="H19" s="123"/>
      <c r="I19" s="123"/>
      <c r="J19" s="25">
        <v>1</v>
      </c>
      <c r="K19" s="25">
        <v>0</v>
      </c>
      <c r="L19" s="58">
        <f>ROUNDUP(IF(G19="",1,IF([1]!SearchNum(G19,2)&gt;0,[1]!SearchNum(G19,1)*[1]!SearchNum(G19,2)/1000000,IF([1]!SearchNum(G19,1)&gt;0,[1]!SearchNum(G19,1)/1000,1)))*R19,[1]!StrToNum($Q$3))</f>
        <v>101.79</v>
      </c>
      <c r="M19" s="58">
        <f>ROUND(L19*(J19+K19),[1]!StrToNum($T$3))</f>
        <v>101.79</v>
      </c>
      <c r="N19" s="127">
        <f>SUM(M19:M23)</f>
        <v>111.07000000000001</v>
      </c>
      <c r="O19" s="26" t="s">
        <v>30</v>
      </c>
      <c r="P19" s="124" t="s">
        <v>28</v>
      </c>
      <c r="Q19" s="125"/>
      <c r="R19" s="38">
        <v>17.549999237060501</v>
      </c>
      <c r="S19" s="20"/>
    </row>
    <row r="20" spans="1:19" s="39" customFormat="1" ht="15.9" customHeight="1" x14ac:dyDescent="0.3">
      <c r="A20" s="37"/>
      <c r="B20" s="126"/>
      <c r="C20" s="126"/>
      <c r="D20" s="23">
        <v>8</v>
      </c>
      <c r="E20" s="29" t="s">
        <v>31</v>
      </c>
      <c r="F20" s="24" t="s">
        <v>38</v>
      </c>
      <c r="G20" s="123">
        <v>160</v>
      </c>
      <c r="H20" s="123"/>
      <c r="I20" s="123"/>
      <c r="J20" s="25">
        <v>2</v>
      </c>
      <c r="K20" s="25">
        <v>0</v>
      </c>
      <c r="L20" s="58">
        <f>ROUNDUP(IF(G20="",1,IF([1]!SearchNum(G20,2)&gt;0,[1]!SearchNum(G20,1)*[1]!SearchNum(G20,2)/1000000,IF([1]!SearchNum(G20,1)&gt;0,[1]!SearchNum(G20,1)/1000,1)))*R20,[1]!StrToNum($Q$3))</f>
        <v>1.89</v>
      </c>
      <c r="M20" s="58">
        <f>ROUND(L20*(J20+K20),[1]!StrToNum($T$3))</f>
        <v>3.78</v>
      </c>
      <c r="N20" s="127"/>
      <c r="O20" s="26" t="s">
        <v>30</v>
      </c>
      <c r="P20" s="124" t="s">
        <v>34</v>
      </c>
      <c r="Q20" s="125"/>
      <c r="R20" s="38">
        <f>[2]!МассСеч(F20,7850)</f>
        <v>11.774999618530273</v>
      </c>
      <c r="S20" s="20"/>
    </row>
    <row r="21" spans="1:19" s="39" customFormat="1" ht="15.9" customHeight="1" x14ac:dyDescent="0.3">
      <c r="A21" s="37"/>
      <c r="B21" s="126"/>
      <c r="C21" s="126"/>
      <c r="D21" s="23">
        <v>3</v>
      </c>
      <c r="E21" s="29" t="s">
        <v>31</v>
      </c>
      <c r="F21" s="24" t="s">
        <v>35</v>
      </c>
      <c r="G21" s="123">
        <v>140</v>
      </c>
      <c r="H21" s="123"/>
      <c r="I21" s="123"/>
      <c r="J21" s="25">
        <v>2</v>
      </c>
      <c r="K21" s="25">
        <v>0</v>
      </c>
      <c r="L21" s="58">
        <f>ROUNDUP(IF(G21="",1,IF([1]!SearchNum(G21,2)&gt;0,[1]!SearchNum(G21,1)*[1]!SearchNum(G21,2)/1000000,IF([1]!SearchNum(G21,1)&gt;0,[1]!SearchNum(G21,1)/1000,1)))*R21,[1]!StrToNum($Q$3))</f>
        <v>1.43</v>
      </c>
      <c r="M21" s="58">
        <f>ROUND(L21*(J21+K21),[1]!StrToNum($T$3))</f>
        <v>2.86</v>
      </c>
      <c r="N21" s="127"/>
      <c r="O21" s="26" t="s">
        <v>30</v>
      </c>
      <c r="P21" s="124" t="s">
        <v>34</v>
      </c>
      <c r="Q21" s="125"/>
      <c r="R21" s="38">
        <f>[2]!МассСеч(F21,7850)</f>
        <v>10.204999923706055</v>
      </c>
      <c r="S21" s="20"/>
    </row>
    <row r="22" spans="1:19" s="39" customFormat="1" ht="15.9" customHeight="1" x14ac:dyDescent="0.3">
      <c r="A22" s="37"/>
      <c r="B22" s="126"/>
      <c r="C22" s="126"/>
      <c r="D22" s="23">
        <v>4</v>
      </c>
      <c r="E22" s="29" t="s">
        <v>31</v>
      </c>
      <c r="F22" s="24" t="s">
        <v>36</v>
      </c>
      <c r="G22" s="123">
        <v>130</v>
      </c>
      <c r="H22" s="123"/>
      <c r="I22" s="123"/>
      <c r="J22" s="25">
        <v>2</v>
      </c>
      <c r="K22" s="25">
        <v>0</v>
      </c>
      <c r="L22" s="58">
        <f>ROUNDUP(IF(G22="",1,IF([1]!SearchNum(G22,2)&gt;0,[1]!SearchNum(G22,1)*[1]!SearchNum(G22,2)/1000000,IF([1]!SearchNum(G22,1)&gt;0,[1]!SearchNum(G22,1)/1000,1)))*R22,[1]!StrToNum($Q$3))</f>
        <v>0.82000000000000006</v>
      </c>
      <c r="M22" s="58">
        <f>ROUND(L22*(J22+K22),[1]!StrToNum($T$3))</f>
        <v>1.64</v>
      </c>
      <c r="N22" s="127"/>
      <c r="O22" s="26" t="s">
        <v>30</v>
      </c>
      <c r="P22" s="124" t="s">
        <v>34</v>
      </c>
      <c r="Q22" s="125"/>
      <c r="R22" s="38">
        <f>[2]!МассСеч(F22,7850)</f>
        <v>6.2800002098083496</v>
      </c>
      <c r="S22" s="20"/>
    </row>
    <row r="23" spans="1:19" s="41" customFormat="1" ht="15.9" customHeight="1" x14ac:dyDescent="0.3">
      <c r="A23" s="40"/>
      <c r="B23" s="126"/>
      <c r="C23" s="126"/>
      <c r="D23" s="119" t="s">
        <v>24</v>
      </c>
      <c r="E23" s="119"/>
      <c r="F23" s="119"/>
      <c r="G23" s="119"/>
      <c r="H23" s="119"/>
      <c r="I23" s="119"/>
      <c r="J23" s="119"/>
      <c r="K23" s="119"/>
      <c r="L23" s="119"/>
      <c r="M23" s="25">
        <f>ROUND((M19+M20+M21+M22)*0.01,0)</f>
        <v>1</v>
      </c>
      <c r="N23" s="127"/>
      <c r="O23" s="119" t="s">
        <v>25</v>
      </c>
      <c r="P23" s="119"/>
      <c r="Q23" s="119"/>
      <c r="R23" s="38"/>
      <c r="S23" s="20"/>
    </row>
    <row r="24" spans="1:19" s="39" customFormat="1" ht="15.9" customHeight="1" x14ac:dyDescent="0.3">
      <c r="A24" s="37"/>
      <c r="B24" s="126" t="s">
        <v>40</v>
      </c>
      <c r="C24" s="126"/>
      <c r="D24" s="23">
        <v>7</v>
      </c>
      <c r="E24" s="29" t="s">
        <v>19</v>
      </c>
      <c r="F24" s="24" t="s">
        <v>29</v>
      </c>
      <c r="G24" s="123">
        <v>5800</v>
      </c>
      <c r="H24" s="123"/>
      <c r="I24" s="123"/>
      <c r="J24" s="25">
        <v>1</v>
      </c>
      <c r="K24" s="25">
        <v>0</v>
      </c>
      <c r="L24" s="58">
        <f>ROUNDUP(IF(G24="",1,IF([1]!SearchNum(G24,2)&gt;0,[1]!SearchNum(G24,1)*[1]!SearchNum(G24,2)/1000000,IF([1]!SearchNum(G24,1)&gt;0,[1]!SearchNum(G24,1)/1000,1)))*R24,[1]!StrToNum($Q$3))</f>
        <v>101.79</v>
      </c>
      <c r="M24" s="58">
        <f>ROUND(L24*(J24+K24),[1]!StrToNum($T$3))</f>
        <v>101.79</v>
      </c>
      <c r="N24" s="127">
        <f>SUM(M24:M29)</f>
        <v>114.84</v>
      </c>
      <c r="O24" s="26" t="s">
        <v>30</v>
      </c>
      <c r="P24" s="124" t="s">
        <v>28</v>
      </c>
      <c r="Q24" s="125"/>
      <c r="R24" s="38">
        <v>17.549999237060501</v>
      </c>
      <c r="S24" s="20"/>
    </row>
    <row r="25" spans="1:19" s="39" customFormat="1" ht="15.9" customHeight="1" x14ac:dyDescent="0.3">
      <c r="A25" s="37"/>
      <c r="B25" s="126"/>
      <c r="C25" s="126"/>
      <c r="D25" s="23">
        <v>8</v>
      </c>
      <c r="E25" s="29" t="s">
        <v>31</v>
      </c>
      <c r="F25" s="24" t="s">
        <v>38</v>
      </c>
      <c r="G25" s="123">
        <v>160</v>
      </c>
      <c r="H25" s="123"/>
      <c r="I25" s="123"/>
      <c r="J25" s="25">
        <v>2</v>
      </c>
      <c r="K25" s="25">
        <v>0</v>
      </c>
      <c r="L25" s="58">
        <f>ROUNDUP(IF(G25="",1,IF([1]!SearchNum(G25,2)&gt;0,[1]!SearchNum(G25,1)*[1]!SearchNum(G25,2)/1000000,IF([1]!SearchNum(G25,1)&gt;0,[1]!SearchNum(G25,1)/1000,1)))*R25,[1]!StrToNum($Q$3))</f>
        <v>1.89</v>
      </c>
      <c r="M25" s="58">
        <f>ROUND(L25*(J25+K25),[1]!StrToNum($T$3))</f>
        <v>3.78</v>
      </c>
      <c r="N25" s="127"/>
      <c r="O25" s="26" t="s">
        <v>30</v>
      </c>
      <c r="P25" s="124" t="s">
        <v>34</v>
      </c>
      <c r="Q25" s="125"/>
      <c r="R25" s="38">
        <f>[2]!МассСеч(F25,7850)</f>
        <v>11.774999618530273</v>
      </c>
      <c r="S25" s="20"/>
    </row>
    <row r="26" spans="1:19" s="39" customFormat="1" ht="15.9" customHeight="1" x14ac:dyDescent="0.3">
      <c r="A26" s="37"/>
      <c r="B26" s="126"/>
      <c r="C26" s="126"/>
      <c r="D26" s="23">
        <v>3</v>
      </c>
      <c r="E26" s="29" t="s">
        <v>31</v>
      </c>
      <c r="F26" s="24" t="s">
        <v>35</v>
      </c>
      <c r="G26" s="123">
        <v>140</v>
      </c>
      <c r="H26" s="123"/>
      <c r="I26" s="123"/>
      <c r="J26" s="25">
        <v>2</v>
      </c>
      <c r="K26" s="25">
        <v>0</v>
      </c>
      <c r="L26" s="58">
        <f>ROUNDUP(IF(G26="",1,IF([1]!SearchNum(G26,2)&gt;0,[1]!SearchNum(G26,1)*[1]!SearchNum(G26,2)/1000000,IF([1]!SearchNum(G26,1)&gt;0,[1]!SearchNum(G26,1)/1000,1)))*R26,[1]!StrToNum($Q$3))</f>
        <v>1.43</v>
      </c>
      <c r="M26" s="58">
        <f>ROUND(L26*(J26+K26),[1]!StrToNum($T$3))</f>
        <v>2.86</v>
      </c>
      <c r="N26" s="127"/>
      <c r="O26" s="26" t="s">
        <v>30</v>
      </c>
      <c r="P26" s="124" t="s">
        <v>34</v>
      </c>
      <c r="Q26" s="125"/>
      <c r="R26" s="38">
        <f>[2]!МассСеч(F26,7850)</f>
        <v>10.204999923706055</v>
      </c>
      <c r="S26" s="20"/>
    </row>
    <row r="27" spans="1:19" s="39" customFormat="1" ht="15.9" customHeight="1" x14ac:dyDescent="0.3">
      <c r="A27" s="37"/>
      <c r="B27" s="126"/>
      <c r="C27" s="126"/>
      <c r="D27" s="23">
        <v>4</v>
      </c>
      <c r="E27" s="29" t="s">
        <v>31</v>
      </c>
      <c r="F27" s="24" t="s">
        <v>36</v>
      </c>
      <c r="G27" s="123">
        <v>130</v>
      </c>
      <c r="H27" s="123"/>
      <c r="I27" s="123"/>
      <c r="J27" s="25">
        <v>2</v>
      </c>
      <c r="K27" s="25">
        <v>0</v>
      </c>
      <c r="L27" s="58">
        <f>ROUNDUP(IF(G27="",1,IF([1]!SearchNum(G27,2)&gt;0,[1]!SearchNum(G27,1)*[1]!SearchNum(G27,2)/1000000,IF([1]!SearchNum(G27,1)&gt;0,[1]!SearchNum(G27,1)/1000,1)))*R27,[1]!StrToNum($Q$3))</f>
        <v>0.82000000000000006</v>
      </c>
      <c r="M27" s="58">
        <f>ROUND(L27*(J27+K27),[1]!StrToNum($T$3))</f>
        <v>1.64</v>
      </c>
      <c r="N27" s="127"/>
      <c r="O27" s="26" t="s">
        <v>30</v>
      </c>
      <c r="P27" s="124" t="s">
        <v>34</v>
      </c>
      <c r="Q27" s="125"/>
      <c r="R27" s="38">
        <f>[2]!МассСеч(F27,7850)</f>
        <v>6.2800002098083496</v>
      </c>
      <c r="S27" s="20"/>
    </row>
    <row r="28" spans="1:19" s="39" customFormat="1" ht="15.9" customHeight="1" x14ac:dyDescent="0.3">
      <c r="A28" s="37"/>
      <c r="B28" s="126"/>
      <c r="C28" s="126"/>
      <c r="D28" s="23">
        <v>6</v>
      </c>
      <c r="E28" s="29" t="s">
        <v>31</v>
      </c>
      <c r="F28" s="24" t="s">
        <v>38</v>
      </c>
      <c r="G28" s="123">
        <v>320</v>
      </c>
      <c r="H28" s="123"/>
      <c r="I28" s="123"/>
      <c r="J28" s="25">
        <v>1</v>
      </c>
      <c r="K28" s="25">
        <v>0</v>
      </c>
      <c r="L28" s="58">
        <f>ROUNDUP(IF(G28="",1,IF([1]!SearchNum(G28,2)&gt;0,[1]!SearchNum(G28,1)*[1]!SearchNum(G28,2)/1000000,IF([1]!SearchNum(G28,1)&gt;0,[1]!SearchNum(G28,1)/1000,1)))*R28,[1]!StrToNum($Q$3))</f>
        <v>3.7699999999999996</v>
      </c>
      <c r="M28" s="58">
        <f>ROUND(L28*(J28+K28),[1]!StrToNum($T$3))</f>
        <v>3.77</v>
      </c>
      <c r="N28" s="127"/>
      <c r="O28" s="26" t="s">
        <v>30</v>
      </c>
      <c r="P28" s="124" t="s">
        <v>34</v>
      </c>
      <c r="Q28" s="125"/>
      <c r="R28" s="38">
        <f>[2]!МассСеч(F28,7850)</f>
        <v>11.774999618530273</v>
      </c>
      <c r="S28" s="20"/>
    </row>
    <row r="29" spans="1:19" s="41" customFormat="1" ht="15.9" customHeight="1" x14ac:dyDescent="0.3">
      <c r="A29" s="40"/>
      <c r="B29" s="126"/>
      <c r="C29" s="126"/>
      <c r="D29" s="119" t="s">
        <v>24</v>
      </c>
      <c r="E29" s="119"/>
      <c r="F29" s="119"/>
      <c r="G29" s="119"/>
      <c r="H29" s="119"/>
      <c r="I29" s="119"/>
      <c r="J29" s="119"/>
      <c r="K29" s="119"/>
      <c r="L29" s="119"/>
      <c r="M29" s="25">
        <f>ROUND((M24+M25+M26+M27+M28)*0.01,0)</f>
        <v>1</v>
      </c>
      <c r="N29" s="127"/>
      <c r="O29" s="119" t="s">
        <v>25</v>
      </c>
      <c r="P29" s="119"/>
      <c r="Q29" s="119"/>
      <c r="R29" s="38"/>
      <c r="S29" s="20"/>
    </row>
    <row r="30" spans="1:19" s="39" customFormat="1" ht="15.9" customHeight="1" x14ac:dyDescent="0.3">
      <c r="A30" s="37"/>
      <c r="B30" s="126" t="s">
        <v>41</v>
      </c>
      <c r="C30" s="126"/>
      <c r="D30" s="23">
        <v>7</v>
      </c>
      <c r="E30" s="29" t="s">
        <v>19</v>
      </c>
      <c r="F30" s="24" t="s">
        <v>29</v>
      </c>
      <c r="G30" s="123">
        <v>5800</v>
      </c>
      <c r="H30" s="123"/>
      <c r="I30" s="123"/>
      <c r="J30" s="25">
        <v>1</v>
      </c>
      <c r="K30" s="25">
        <v>0</v>
      </c>
      <c r="L30" s="58">
        <f>ROUNDUP(IF(G30="",1,IF([1]!SearchNum(G30,2)&gt;0,[1]!SearchNum(G30,1)*[1]!SearchNum(G30,2)/1000000,IF([1]!SearchNum(G30,1)&gt;0,[1]!SearchNum(G30,1)/1000,1)))*R30,[1]!StrToNum($Q$3))</f>
        <v>101.79</v>
      </c>
      <c r="M30" s="58">
        <f>ROUND(L30*(J30+K30),[1]!StrToNum($T$3))</f>
        <v>101.79</v>
      </c>
      <c r="N30" s="127">
        <f>SUM(M30:M35)</f>
        <v>114.84</v>
      </c>
      <c r="O30" s="26" t="s">
        <v>30</v>
      </c>
      <c r="P30" s="124" t="s">
        <v>28</v>
      </c>
      <c r="Q30" s="125"/>
      <c r="R30" s="38">
        <v>17.549999237060501</v>
      </c>
      <c r="S30" s="20"/>
    </row>
    <row r="31" spans="1:19" s="39" customFormat="1" ht="15.9" customHeight="1" x14ac:dyDescent="0.3">
      <c r="A31" s="37"/>
      <c r="B31" s="126"/>
      <c r="C31" s="126"/>
      <c r="D31" s="23">
        <v>8</v>
      </c>
      <c r="E31" s="29" t="s">
        <v>31</v>
      </c>
      <c r="F31" s="24" t="s">
        <v>38</v>
      </c>
      <c r="G31" s="123">
        <v>160</v>
      </c>
      <c r="H31" s="123"/>
      <c r="I31" s="123"/>
      <c r="J31" s="25">
        <v>2</v>
      </c>
      <c r="K31" s="25">
        <v>0</v>
      </c>
      <c r="L31" s="58">
        <f>ROUNDUP(IF(G31="",1,IF([1]!SearchNum(G31,2)&gt;0,[1]!SearchNum(G31,1)*[1]!SearchNum(G31,2)/1000000,IF([1]!SearchNum(G31,1)&gt;0,[1]!SearchNum(G31,1)/1000,1)))*R31,[1]!StrToNum($Q$3))</f>
        <v>1.89</v>
      </c>
      <c r="M31" s="58">
        <f>ROUND(L31*(J31+K31),[1]!StrToNum($T$3))</f>
        <v>3.78</v>
      </c>
      <c r="N31" s="127"/>
      <c r="O31" s="26" t="s">
        <v>30</v>
      </c>
      <c r="P31" s="124" t="s">
        <v>34</v>
      </c>
      <c r="Q31" s="125"/>
      <c r="R31" s="38">
        <f>[2]!МассСеч(F31,7850)</f>
        <v>11.774999618530273</v>
      </c>
      <c r="S31" s="20"/>
    </row>
    <row r="32" spans="1:19" s="39" customFormat="1" ht="15.9" customHeight="1" x14ac:dyDescent="0.3">
      <c r="A32" s="37"/>
      <c r="B32" s="126"/>
      <c r="C32" s="126"/>
      <c r="D32" s="23">
        <v>3</v>
      </c>
      <c r="E32" s="29" t="s">
        <v>31</v>
      </c>
      <c r="F32" s="24" t="s">
        <v>35</v>
      </c>
      <c r="G32" s="123">
        <v>140</v>
      </c>
      <c r="H32" s="123"/>
      <c r="I32" s="123"/>
      <c r="J32" s="25">
        <v>2</v>
      </c>
      <c r="K32" s="25">
        <v>0</v>
      </c>
      <c r="L32" s="58">
        <f>ROUNDUP(IF(G32="",1,IF([1]!SearchNum(G32,2)&gt;0,[1]!SearchNum(G32,1)*[1]!SearchNum(G32,2)/1000000,IF([1]!SearchNum(G32,1)&gt;0,[1]!SearchNum(G32,1)/1000,1)))*R32,[1]!StrToNum($Q$3))</f>
        <v>1.43</v>
      </c>
      <c r="M32" s="58">
        <f>ROUND(L32*(J32+K32),[1]!StrToNum($T$3))</f>
        <v>2.86</v>
      </c>
      <c r="N32" s="127"/>
      <c r="O32" s="26" t="s">
        <v>30</v>
      </c>
      <c r="P32" s="124" t="s">
        <v>34</v>
      </c>
      <c r="Q32" s="125"/>
      <c r="R32" s="38">
        <f>[2]!МассСеч(F32,7850)</f>
        <v>10.204999923706055</v>
      </c>
      <c r="S32" s="20"/>
    </row>
    <row r="33" spans="1:19" s="39" customFormat="1" ht="15.9" customHeight="1" x14ac:dyDescent="0.3">
      <c r="A33" s="37"/>
      <c r="B33" s="126"/>
      <c r="C33" s="126"/>
      <c r="D33" s="23">
        <v>4</v>
      </c>
      <c r="E33" s="29" t="s">
        <v>31</v>
      </c>
      <c r="F33" s="24" t="s">
        <v>36</v>
      </c>
      <c r="G33" s="123">
        <v>130</v>
      </c>
      <c r="H33" s="123"/>
      <c r="I33" s="123"/>
      <c r="J33" s="25">
        <v>2</v>
      </c>
      <c r="K33" s="25">
        <v>0</v>
      </c>
      <c r="L33" s="58">
        <f>ROUNDUP(IF(G33="",1,IF([1]!SearchNum(G33,2)&gt;0,[1]!SearchNum(G33,1)*[1]!SearchNum(G33,2)/1000000,IF([1]!SearchNum(G33,1)&gt;0,[1]!SearchNum(G33,1)/1000,1)))*R33,[1]!StrToNum($Q$3))</f>
        <v>0.82000000000000006</v>
      </c>
      <c r="M33" s="58">
        <f>ROUND(L33*(J33+K33),[1]!StrToNum($T$3))</f>
        <v>1.64</v>
      </c>
      <c r="N33" s="127"/>
      <c r="O33" s="26" t="s">
        <v>30</v>
      </c>
      <c r="P33" s="124" t="s">
        <v>34</v>
      </c>
      <c r="Q33" s="125"/>
      <c r="R33" s="38">
        <f>[2]!МассСеч(F33,7850)</f>
        <v>6.2800002098083496</v>
      </c>
      <c r="S33" s="20"/>
    </row>
    <row r="34" spans="1:19" s="39" customFormat="1" ht="15.9" customHeight="1" x14ac:dyDescent="0.3">
      <c r="A34" s="37"/>
      <c r="B34" s="126"/>
      <c r="C34" s="126"/>
      <c r="D34" s="23">
        <v>6</v>
      </c>
      <c r="E34" s="29" t="s">
        <v>31</v>
      </c>
      <c r="F34" s="24" t="s">
        <v>38</v>
      </c>
      <c r="G34" s="123">
        <v>320</v>
      </c>
      <c r="H34" s="123"/>
      <c r="I34" s="123"/>
      <c r="J34" s="25">
        <v>1</v>
      </c>
      <c r="K34" s="25">
        <v>0</v>
      </c>
      <c r="L34" s="58">
        <f>ROUNDUP(IF(G34="",1,IF([1]!SearchNum(G34,2)&gt;0,[1]!SearchNum(G34,1)*[1]!SearchNum(G34,2)/1000000,IF([1]!SearchNum(G34,1)&gt;0,[1]!SearchNum(G34,1)/1000,1)))*R34,[1]!StrToNum($Q$3))</f>
        <v>3.7699999999999996</v>
      </c>
      <c r="M34" s="58">
        <f>ROUND(L34*(J34+K34),[1]!StrToNum($T$3))</f>
        <v>3.77</v>
      </c>
      <c r="N34" s="127"/>
      <c r="O34" s="26" t="s">
        <v>30</v>
      </c>
      <c r="P34" s="124" t="s">
        <v>34</v>
      </c>
      <c r="Q34" s="125"/>
      <c r="R34" s="38">
        <f>[2]!МассСеч(F34,7850)</f>
        <v>11.774999618530273</v>
      </c>
      <c r="S34" s="20"/>
    </row>
    <row r="35" spans="1:19" s="41" customFormat="1" ht="15.9" customHeight="1" x14ac:dyDescent="0.3">
      <c r="A35" s="40"/>
      <c r="B35" s="126"/>
      <c r="C35" s="126"/>
      <c r="D35" s="119" t="s">
        <v>24</v>
      </c>
      <c r="E35" s="119"/>
      <c r="F35" s="119"/>
      <c r="G35" s="119"/>
      <c r="H35" s="119"/>
      <c r="I35" s="119"/>
      <c r="J35" s="119"/>
      <c r="K35" s="119"/>
      <c r="L35" s="119"/>
      <c r="M35" s="25">
        <f>ROUND((M30+M31+M32+M33+M34)*0.01,0)</f>
        <v>1</v>
      </c>
      <c r="N35" s="127"/>
      <c r="O35" s="119" t="s">
        <v>25</v>
      </c>
      <c r="P35" s="119"/>
      <c r="Q35" s="119"/>
      <c r="R35" s="38"/>
      <c r="S35" s="20"/>
    </row>
    <row r="36" spans="1:19" s="39" customFormat="1" ht="15.9" customHeight="1" x14ac:dyDescent="0.3">
      <c r="A36" s="37"/>
      <c r="B36" s="126" t="s">
        <v>42</v>
      </c>
      <c r="C36" s="126"/>
      <c r="D36" s="23">
        <v>9</v>
      </c>
      <c r="E36" s="29" t="s">
        <v>19</v>
      </c>
      <c r="F36" s="24" t="s">
        <v>29</v>
      </c>
      <c r="G36" s="123">
        <v>2800</v>
      </c>
      <c r="H36" s="123"/>
      <c r="I36" s="123"/>
      <c r="J36" s="25">
        <v>1</v>
      </c>
      <c r="K36" s="25">
        <v>0</v>
      </c>
      <c r="L36" s="58">
        <f>ROUNDUP(IF(G36="",1,IF([1]!SearchNum(G36,2)&gt;0,[1]!SearchNum(G36,1)*[1]!SearchNum(G36,2)/1000000,IF([1]!SearchNum(G36,1)&gt;0,[1]!SearchNum(G36,1)/1000,1)))*R36,[1]!StrToNum($Q$3))</f>
        <v>49.14</v>
      </c>
      <c r="M36" s="58">
        <f>ROUND(L36*(J36+K36),[1]!StrToNum($T$3))</f>
        <v>49.14</v>
      </c>
      <c r="N36" s="127">
        <f>SUM(M36:M40)</f>
        <v>58.42</v>
      </c>
      <c r="O36" s="26" t="s">
        <v>30</v>
      </c>
      <c r="P36" s="124" t="s">
        <v>28</v>
      </c>
      <c r="Q36" s="125"/>
      <c r="R36" s="38">
        <v>17.549999237060501</v>
      </c>
      <c r="S36" s="20"/>
    </row>
    <row r="37" spans="1:19" s="39" customFormat="1" ht="15.9" customHeight="1" x14ac:dyDescent="0.3">
      <c r="A37" s="37"/>
      <c r="B37" s="126"/>
      <c r="C37" s="126"/>
      <c r="D37" s="23">
        <v>8</v>
      </c>
      <c r="E37" s="29" t="s">
        <v>31</v>
      </c>
      <c r="F37" s="24" t="s">
        <v>38</v>
      </c>
      <c r="G37" s="123">
        <v>160</v>
      </c>
      <c r="H37" s="123"/>
      <c r="I37" s="123"/>
      <c r="J37" s="25">
        <v>2</v>
      </c>
      <c r="K37" s="25">
        <v>0</v>
      </c>
      <c r="L37" s="58">
        <f>ROUNDUP(IF(G37="",1,IF([1]!SearchNum(G37,2)&gt;0,[1]!SearchNum(G37,1)*[1]!SearchNum(G37,2)/1000000,IF([1]!SearchNum(G37,1)&gt;0,[1]!SearchNum(G37,1)/1000,1)))*R37,[1]!StrToNum($Q$3))</f>
        <v>1.89</v>
      </c>
      <c r="M37" s="58">
        <f>ROUND(L37*(J37+K37),[1]!StrToNum($T$3))</f>
        <v>3.78</v>
      </c>
      <c r="N37" s="127"/>
      <c r="O37" s="26" t="s">
        <v>30</v>
      </c>
      <c r="P37" s="124" t="s">
        <v>34</v>
      </c>
      <c r="Q37" s="125"/>
      <c r="R37" s="38">
        <f>[2]!МассСеч(F37,7850)</f>
        <v>11.774999618530273</v>
      </c>
      <c r="S37" s="20"/>
    </row>
    <row r="38" spans="1:19" s="39" customFormat="1" ht="15.9" customHeight="1" x14ac:dyDescent="0.3">
      <c r="A38" s="37"/>
      <c r="B38" s="126"/>
      <c r="C38" s="126"/>
      <c r="D38" s="23">
        <v>3</v>
      </c>
      <c r="E38" s="29" t="s">
        <v>31</v>
      </c>
      <c r="F38" s="24" t="s">
        <v>35</v>
      </c>
      <c r="G38" s="123">
        <v>140</v>
      </c>
      <c r="H38" s="123"/>
      <c r="I38" s="123"/>
      <c r="J38" s="25">
        <v>2</v>
      </c>
      <c r="K38" s="25">
        <v>0</v>
      </c>
      <c r="L38" s="58">
        <f>ROUNDUP(IF(G38="",1,IF([1]!SearchNum(G38,2)&gt;0,[1]!SearchNum(G38,1)*[1]!SearchNum(G38,2)/1000000,IF([1]!SearchNum(G38,1)&gt;0,[1]!SearchNum(G38,1)/1000,1)))*R38,[1]!StrToNum($Q$3))</f>
        <v>1.43</v>
      </c>
      <c r="M38" s="58">
        <f>ROUND(L38*(J38+K38),[1]!StrToNum($T$3))</f>
        <v>2.86</v>
      </c>
      <c r="N38" s="127"/>
      <c r="O38" s="26" t="s">
        <v>30</v>
      </c>
      <c r="P38" s="124" t="s">
        <v>34</v>
      </c>
      <c r="Q38" s="125"/>
      <c r="R38" s="38">
        <f>[2]!МассСеч(F38,7850)</f>
        <v>10.204999923706055</v>
      </c>
      <c r="S38" s="20"/>
    </row>
    <row r="39" spans="1:19" s="39" customFormat="1" ht="15.9" customHeight="1" x14ac:dyDescent="0.3">
      <c r="A39" s="37"/>
      <c r="B39" s="126"/>
      <c r="C39" s="126"/>
      <c r="D39" s="23">
        <v>4</v>
      </c>
      <c r="E39" s="29" t="s">
        <v>31</v>
      </c>
      <c r="F39" s="24" t="s">
        <v>36</v>
      </c>
      <c r="G39" s="123">
        <v>130</v>
      </c>
      <c r="H39" s="123"/>
      <c r="I39" s="123"/>
      <c r="J39" s="25">
        <v>2</v>
      </c>
      <c r="K39" s="25">
        <v>0</v>
      </c>
      <c r="L39" s="58">
        <f>ROUNDUP(IF(G39="",1,IF([1]!SearchNum(G39,2)&gt;0,[1]!SearchNum(G39,1)*[1]!SearchNum(G39,2)/1000000,IF([1]!SearchNum(G39,1)&gt;0,[1]!SearchNum(G39,1)/1000,1)))*R39,[1]!StrToNum($Q$3))</f>
        <v>0.82000000000000006</v>
      </c>
      <c r="M39" s="58">
        <f>ROUND(L39*(J39+K39),[1]!StrToNum($T$3))</f>
        <v>1.64</v>
      </c>
      <c r="N39" s="127"/>
      <c r="O39" s="26" t="s">
        <v>30</v>
      </c>
      <c r="P39" s="124" t="s">
        <v>34</v>
      </c>
      <c r="Q39" s="125"/>
      <c r="R39" s="38">
        <f>[2]!МассСеч(F39,7850)</f>
        <v>6.2800002098083496</v>
      </c>
      <c r="S39" s="20"/>
    </row>
    <row r="40" spans="1:19" s="41" customFormat="1" ht="15.9" customHeight="1" x14ac:dyDescent="0.3">
      <c r="A40" s="40"/>
      <c r="B40" s="126"/>
      <c r="C40" s="126"/>
      <c r="D40" s="119" t="s">
        <v>24</v>
      </c>
      <c r="E40" s="119"/>
      <c r="F40" s="119"/>
      <c r="G40" s="119"/>
      <c r="H40" s="119"/>
      <c r="I40" s="119"/>
      <c r="J40" s="119"/>
      <c r="K40" s="119"/>
      <c r="L40" s="119"/>
      <c r="M40" s="25">
        <f>ROUND((M36+M37+M38+M39)*0.01,0)</f>
        <v>1</v>
      </c>
      <c r="N40" s="127"/>
      <c r="O40" s="119" t="s">
        <v>25</v>
      </c>
      <c r="P40" s="119"/>
      <c r="Q40" s="119"/>
      <c r="R40" s="38"/>
      <c r="S40" s="20"/>
    </row>
    <row r="41" spans="1:19" s="39" customFormat="1" ht="15.9" customHeight="1" x14ac:dyDescent="0.3">
      <c r="A41" s="37"/>
      <c r="B41" s="126" t="s">
        <v>43</v>
      </c>
      <c r="C41" s="126"/>
      <c r="D41" s="23">
        <v>9</v>
      </c>
      <c r="E41" s="29" t="s">
        <v>19</v>
      </c>
      <c r="F41" s="24" t="s">
        <v>29</v>
      </c>
      <c r="G41" s="123">
        <v>2800</v>
      </c>
      <c r="H41" s="123"/>
      <c r="I41" s="123"/>
      <c r="J41" s="25">
        <v>1</v>
      </c>
      <c r="K41" s="25">
        <v>0</v>
      </c>
      <c r="L41" s="58">
        <f>ROUNDUP(IF(G41="",1,IF([1]!SearchNum(G41,2)&gt;0,[1]!SearchNum(G41,1)*[1]!SearchNum(G41,2)/1000000,IF([1]!SearchNum(G41,1)&gt;0,[1]!SearchNum(G41,1)/1000,1)))*R41,[1]!StrToNum($Q$3))</f>
        <v>49.14</v>
      </c>
      <c r="M41" s="58">
        <f>ROUND(L41*(J41+K41),[1]!StrToNum($T$3))</f>
        <v>49.14</v>
      </c>
      <c r="N41" s="127">
        <f>SUM(M41:M46)</f>
        <v>62.190000000000005</v>
      </c>
      <c r="O41" s="26" t="s">
        <v>30</v>
      </c>
      <c r="P41" s="124" t="s">
        <v>28</v>
      </c>
      <c r="Q41" s="125"/>
      <c r="R41" s="38">
        <v>17.549999237060501</v>
      </c>
      <c r="S41" s="20"/>
    </row>
    <row r="42" spans="1:19" s="39" customFormat="1" ht="15.9" customHeight="1" x14ac:dyDescent="0.3">
      <c r="A42" s="37"/>
      <c r="B42" s="126"/>
      <c r="C42" s="126"/>
      <c r="D42" s="23">
        <v>8</v>
      </c>
      <c r="E42" s="29" t="s">
        <v>31</v>
      </c>
      <c r="F42" s="24" t="s">
        <v>38</v>
      </c>
      <c r="G42" s="123">
        <v>160</v>
      </c>
      <c r="H42" s="123"/>
      <c r="I42" s="123"/>
      <c r="J42" s="25">
        <v>2</v>
      </c>
      <c r="K42" s="25">
        <v>0</v>
      </c>
      <c r="L42" s="58">
        <f>ROUNDUP(IF(G42="",1,IF([1]!SearchNum(G42,2)&gt;0,[1]!SearchNum(G42,1)*[1]!SearchNum(G42,2)/1000000,IF([1]!SearchNum(G42,1)&gt;0,[1]!SearchNum(G42,1)/1000,1)))*R42,[1]!StrToNum($Q$3))</f>
        <v>1.89</v>
      </c>
      <c r="M42" s="58">
        <f>ROUND(L42*(J42+K42),[1]!StrToNum($T$3))</f>
        <v>3.78</v>
      </c>
      <c r="N42" s="127"/>
      <c r="O42" s="26" t="s">
        <v>30</v>
      </c>
      <c r="P42" s="124" t="s">
        <v>34</v>
      </c>
      <c r="Q42" s="125"/>
      <c r="R42" s="38">
        <f>[2]!МассСеч(F42,7850)</f>
        <v>11.774999618530273</v>
      </c>
      <c r="S42" s="20"/>
    </row>
    <row r="43" spans="1:19" s="39" customFormat="1" ht="15.9" customHeight="1" x14ac:dyDescent="0.3">
      <c r="A43" s="37"/>
      <c r="B43" s="126"/>
      <c r="C43" s="126"/>
      <c r="D43" s="23">
        <v>3</v>
      </c>
      <c r="E43" s="29" t="s">
        <v>31</v>
      </c>
      <c r="F43" s="24" t="s">
        <v>35</v>
      </c>
      <c r="G43" s="123">
        <v>140</v>
      </c>
      <c r="H43" s="123"/>
      <c r="I43" s="123"/>
      <c r="J43" s="25">
        <v>2</v>
      </c>
      <c r="K43" s="25">
        <v>0</v>
      </c>
      <c r="L43" s="58">
        <f>ROUNDUP(IF(G43="",1,IF([1]!SearchNum(G43,2)&gt;0,[1]!SearchNum(G43,1)*[1]!SearchNum(G43,2)/1000000,IF([1]!SearchNum(G43,1)&gt;0,[1]!SearchNum(G43,1)/1000,1)))*R43,[1]!StrToNum($Q$3))</f>
        <v>1.43</v>
      </c>
      <c r="M43" s="58">
        <f>ROUND(L43*(J43+K43),[1]!StrToNum($T$3))</f>
        <v>2.86</v>
      </c>
      <c r="N43" s="127"/>
      <c r="O43" s="26" t="s">
        <v>30</v>
      </c>
      <c r="P43" s="124" t="s">
        <v>34</v>
      </c>
      <c r="Q43" s="125"/>
      <c r="R43" s="38">
        <f>[2]!МассСеч(F43,7850)</f>
        <v>10.204999923706055</v>
      </c>
      <c r="S43" s="20"/>
    </row>
    <row r="44" spans="1:19" s="39" customFormat="1" ht="15.9" customHeight="1" x14ac:dyDescent="0.3">
      <c r="A44" s="37"/>
      <c r="B44" s="126"/>
      <c r="C44" s="126"/>
      <c r="D44" s="23">
        <v>4</v>
      </c>
      <c r="E44" s="29" t="s">
        <v>31</v>
      </c>
      <c r="F44" s="24" t="s">
        <v>36</v>
      </c>
      <c r="G44" s="123">
        <v>130</v>
      </c>
      <c r="H44" s="123"/>
      <c r="I44" s="123"/>
      <c r="J44" s="25">
        <v>2</v>
      </c>
      <c r="K44" s="25">
        <v>0</v>
      </c>
      <c r="L44" s="58">
        <f>ROUNDUP(IF(G44="",1,IF([1]!SearchNum(G44,2)&gt;0,[1]!SearchNum(G44,1)*[1]!SearchNum(G44,2)/1000000,IF([1]!SearchNum(G44,1)&gt;0,[1]!SearchNum(G44,1)/1000,1)))*R44,[1]!StrToNum($Q$3))</f>
        <v>0.82000000000000006</v>
      </c>
      <c r="M44" s="58">
        <f>ROUND(L44*(J44+K44),[1]!StrToNum($T$3))</f>
        <v>1.64</v>
      </c>
      <c r="N44" s="127"/>
      <c r="O44" s="26" t="s">
        <v>30</v>
      </c>
      <c r="P44" s="124" t="s">
        <v>34</v>
      </c>
      <c r="Q44" s="125"/>
      <c r="R44" s="38">
        <f>[2]!МассСеч(F44,7850)</f>
        <v>6.2800002098083496</v>
      </c>
      <c r="S44" s="20"/>
    </row>
    <row r="45" spans="1:19" s="39" customFormat="1" ht="15.9" customHeight="1" x14ac:dyDescent="0.3">
      <c r="A45" s="37"/>
      <c r="B45" s="126"/>
      <c r="C45" s="126"/>
      <c r="D45" s="23">
        <v>6</v>
      </c>
      <c r="E45" s="29" t="s">
        <v>31</v>
      </c>
      <c r="F45" s="24" t="s">
        <v>38</v>
      </c>
      <c r="G45" s="123">
        <v>320</v>
      </c>
      <c r="H45" s="123"/>
      <c r="I45" s="123"/>
      <c r="J45" s="25">
        <v>1</v>
      </c>
      <c r="K45" s="25">
        <v>0</v>
      </c>
      <c r="L45" s="58">
        <f>ROUNDUP(IF(G45="",1,IF([1]!SearchNum(G45,2)&gt;0,[1]!SearchNum(G45,1)*[1]!SearchNum(G45,2)/1000000,IF([1]!SearchNum(G45,1)&gt;0,[1]!SearchNum(G45,1)/1000,1)))*R45,[1]!StrToNum($Q$3))</f>
        <v>3.7699999999999996</v>
      </c>
      <c r="M45" s="58">
        <f>ROUND(L45*(J45+K45),[1]!StrToNum($T$3))</f>
        <v>3.77</v>
      </c>
      <c r="N45" s="127"/>
      <c r="O45" s="26" t="s">
        <v>30</v>
      </c>
      <c r="P45" s="124" t="s">
        <v>34</v>
      </c>
      <c r="Q45" s="125"/>
      <c r="R45" s="38">
        <f>[2]!МассСеч(F45,7850)</f>
        <v>11.774999618530273</v>
      </c>
      <c r="S45" s="20"/>
    </row>
    <row r="46" spans="1:19" s="41" customFormat="1" ht="15.9" customHeight="1" x14ac:dyDescent="0.3">
      <c r="A46" s="40"/>
      <c r="B46" s="126"/>
      <c r="C46" s="126"/>
      <c r="D46" s="119" t="s">
        <v>24</v>
      </c>
      <c r="E46" s="119"/>
      <c r="F46" s="119"/>
      <c r="G46" s="119"/>
      <c r="H46" s="119"/>
      <c r="I46" s="119"/>
      <c r="J46" s="119"/>
      <c r="K46" s="119"/>
      <c r="L46" s="119"/>
      <c r="M46" s="25">
        <f>ROUND((M41+M42+M43+M44+M45)*0.01,0)</f>
        <v>1</v>
      </c>
      <c r="N46" s="127"/>
      <c r="O46" s="119" t="s">
        <v>25</v>
      </c>
      <c r="P46" s="119"/>
      <c r="Q46" s="119"/>
      <c r="R46" s="38"/>
      <c r="S46" s="20"/>
    </row>
    <row r="47" spans="1:19" s="39" customFormat="1" ht="15.9" customHeight="1" x14ac:dyDescent="0.3">
      <c r="A47" s="37"/>
      <c r="B47" s="126" t="s">
        <v>44</v>
      </c>
      <c r="C47" s="126"/>
      <c r="D47" s="23">
        <v>9</v>
      </c>
      <c r="E47" s="29" t="s">
        <v>19</v>
      </c>
      <c r="F47" s="24" t="s">
        <v>29</v>
      </c>
      <c r="G47" s="123">
        <v>2800</v>
      </c>
      <c r="H47" s="123"/>
      <c r="I47" s="123"/>
      <c r="J47" s="25">
        <v>1</v>
      </c>
      <c r="K47" s="25">
        <v>0</v>
      </c>
      <c r="L47" s="58">
        <f>ROUNDUP(IF(G47="",1,IF([1]!SearchNum(G47,2)&gt;0,[1]!SearchNum(G47,1)*[1]!SearchNum(G47,2)/1000000,IF([1]!SearchNum(G47,1)&gt;0,[1]!SearchNum(G47,1)/1000,1)))*R47,[1]!StrToNum($Q$3))</f>
        <v>49.14</v>
      </c>
      <c r="M47" s="58">
        <f>ROUND(L47*(J47+K47),[1]!StrToNum($T$3))</f>
        <v>49.14</v>
      </c>
      <c r="N47" s="127">
        <f>SUM(M47:M52)</f>
        <v>65.960000000000008</v>
      </c>
      <c r="O47" s="26" t="s">
        <v>30</v>
      </c>
      <c r="P47" s="124" t="s">
        <v>28</v>
      </c>
      <c r="Q47" s="125"/>
      <c r="R47" s="38">
        <v>17.549999237060501</v>
      </c>
      <c r="S47" s="20"/>
    </row>
    <row r="48" spans="1:19" s="39" customFormat="1" ht="15.9" customHeight="1" x14ac:dyDescent="0.3">
      <c r="A48" s="37"/>
      <c r="B48" s="126"/>
      <c r="C48" s="126"/>
      <c r="D48" s="23">
        <v>8</v>
      </c>
      <c r="E48" s="29" t="s">
        <v>31</v>
      </c>
      <c r="F48" s="24" t="s">
        <v>38</v>
      </c>
      <c r="G48" s="123">
        <v>160</v>
      </c>
      <c r="H48" s="123"/>
      <c r="I48" s="123"/>
      <c r="J48" s="25">
        <v>2</v>
      </c>
      <c r="K48" s="25">
        <v>0</v>
      </c>
      <c r="L48" s="58">
        <f>ROUNDUP(IF(G48="",1,IF([1]!SearchNum(G48,2)&gt;0,[1]!SearchNum(G48,1)*[1]!SearchNum(G48,2)/1000000,IF([1]!SearchNum(G48,1)&gt;0,[1]!SearchNum(G48,1)/1000,1)))*R48,[1]!StrToNum($Q$3))</f>
        <v>1.89</v>
      </c>
      <c r="M48" s="58">
        <f>ROUND(L48*(J48+K48),[1]!StrToNum($T$3))</f>
        <v>3.78</v>
      </c>
      <c r="N48" s="127"/>
      <c r="O48" s="26" t="s">
        <v>30</v>
      </c>
      <c r="P48" s="124" t="s">
        <v>34</v>
      </c>
      <c r="Q48" s="125"/>
      <c r="R48" s="38">
        <f>[2]!МассСеч(F48,7850)</f>
        <v>11.774999618530273</v>
      </c>
      <c r="S48" s="20"/>
    </row>
    <row r="49" spans="1:19" s="39" customFormat="1" ht="15.9" customHeight="1" x14ac:dyDescent="0.3">
      <c r="A49" s="37"/>
      <c r="B49" s="126"/>
      <c r="C49" s="126"/>
      <c r="D49" s="23">
        <v>3</v>
      </c>
      <c r="E49" s="29" t="s">
        <v>31</v>
      </c>
      <c r="F49" s="24" t="s">
        <v>35</v>
      </c>
      <c r="G49" s="123">
        <v>140</v>
      </c>
      <c r="H49" s="123"/>
      <c r="I49" s="123"/>
      <c r="J49" s="25">
        <v>2</v>
      </c>
      <c r="K49" s="25">
        <v>0</v>
      </c>
      <c r="L49" s="58">
        <f>ROUNDUP(IF(G49="",1,IF([1]!SearchNum(G49,2)&gt;0,[1]!SearchNum(G49,1)*[1]!SearchNum(G49,2)/1000000,IF([1]!SearchNum(G49,1)&gt;0,[1]!SearchNum(G49,1)/1000,1)))*R49,[1]!StrToNum($Q$3))</f>
        <v>1.43</v>
      </c>
      <c r="M49" s="58">
        <f>ROUND(L49*(J49+K49),[1]!StrToNum($T$3))</f>
        <v>2.86</v>
      </c>
      <c r="N49" s="127"/>
      <c r="O49" s="26" t="s">
        <v>30</v>
      </c>
      <c r="P49" s="124" t="s">
        <v>34</v>
      </c>
      <c r="Q49" s="125"/>
      <c r="R49" s="38">
        <f>[2]!МассСеч(F49,7850)</f>
        <v>10.204999923706055</v>
      </c>
      <c r="S49" s="20"/>
    </row>
    <row r="50" spans="1:19" s="39" customFormat="1" ht="15.9" customHeight="1" x14ac:dyDescent="0.3">
      <c r="A50" s="37"/>
      <c r="B50" s="126"/>
      <c r="C50" s="126"/>
      <c r="D50" s="23">
        <v>4</v>
      </c>
      <c r="E50" s="29" t="s">
        <v>31</v>
      </c>
      <c r="F50" s="24" t="s">
        <v>36</v>
      </c>
      <c r="G50" s="123">
        <v>130</v>
      </c>
      <c r="H50" s="123"/>
      <c r="I50" s="123"/>
      <c r="J50" s="25">
        <v>2</v>
      </c>
      <c r="K50" s="25">
        <v>0</v>
      </c>
      <c r="L50" s="58">
        <f>ROUNDUP(IF(G50="",1,IF([1]!SearchNum(G50,2)&gt;0,[1]!SearchNum(G50,1)*[1]!SearchNum(G50,2)/1000000,IF([1]!SearchNum(G50,1)&gt;0,[1]!SearchNum(G50,1)/1000,1)))*R50,[1]!StrToNum($Q$3))</f>
        <v>0.82000000000000006</v>
      </c>
      <c r="M50" s="58">
        <f>ROUND(L50*(J50+K50),[1]!StrToNum($T$3))</f>
        <v>1.64</v>
      </c>
      <c r="N50" s="127"/>
      <c r="O50" s="26" t="s">
        <v>30</v>
      </c>
      <c r="P50" s="124" t="s">
        <v>34</v>
      </c>
      <c r="Q50" s="125"/>
      <c r="R50" s="38">
        <f>[2]!МассСеч(F50,7850)</f>
        <v>6.2800002098083496</v>
      </c>
      <c r="S50" s="20"/>
    </row>
    <row r="51" spans="1:19" s="39" customFormat="1" ht="15.9" customHeight="1" x14ac:dyDescent="0.3">
      <c r="A51" s="37"/>
      <c r="B51" s="126"/>
      <c r="C51" s="126"/>
      <c r="D51" s="23">
        <v>6</v>
      </c>
      <c r="E51" s="29" t="s">
        <v>31</v>
      </c>
      <c r="F51" s="24" t="s">
        <v>38</v>
      </c>
      <c r="G51" s="123">
        <v>320</v>
      </c>
      <c r="H51" s="123"/>
      <c r="I51" s="123"/>
      <c r="J51" s="25">
        <v>2</v>
      </c>
      <c r="K51" s="25">
        <v>0</v>
      </c>
      <c r="L51" s="58">
        <f>ROUNDUP(IF(G51="",1,IF([1]!SearchNum(G51,2)&gt;0,[1]!SearchNum(G51,1)*[1]!SearchNum(G51,2)/1000000,IF([1]!SearchNum(G51,1)&gt;0,[1]!SearchNum(G51,1)/1000,1)))*R51,[1]!StrToNum($Q$3))</f>
        <v>3.7699999999999996</v>
      </c>
      <c r="M51" s="58">
        <f>ROUND(L51*(J51+K51),[1]!StrToNum($T$3))</f>
        <v>7.54</v>
      </c>
      <c r="N51" s="127"/>
      <c r="O51" s="26" t="s">
        <v>30</v>
      </c>
      <c r="P51" s="124" t="s">
        <v>34</v>
      </c>
      <c r="Q51" s="125"/>
      <c r="R51" s="38">
        <f>[2]!МассСеч(F51,7850)</f>
        <v>11.774999618530273</v>
      </c>
      <c r="S51" s="20"/>
    </row>
    <row r="52" spans="1:19" s="41" customFormat="1" ht="15.9" customHeight="1" x14ac:dyDescent="0.3">
      <c r="A52" s="40"/>
      <c r="B52" s="126"/>
      <c r="C52" s="126"/>
      <c r="D52" s="119" t="s">
        <v>24</v>
      </c>
      <c r="E52" s="119"/>
      <c r="F52" s="119"/>
      <c r="G52" s="119"/>
      <c r="H52" s="119"/>
      <c r="I52" s="119"/>
      <c r="J52" s="119"/>
      <c r="K52" s="119"/>
      <c r="L52" s="119"/>
      <c r="M52" s="25">
        <f>ROUND((M47+M48+M49+M50+M51)*0.01,0)</f>
        <v>1</v>
      </c>
      <c r="N52" s="127"/>
      <c r="O52" s="119" t="s">
        <v>25</v>
      </c>
      <c r="P52" s="119"/>
      <c r="Q52" s="119"/>
      <c r="R52" s="38"/>
      <c r="S52" s="20"/>
    </row>
    <row r="53" spans="1:19" s="39" customFormat="1" ht="15.9" customHeight="1" x14ac:dyDescent="0.3">
      <c r="A53" s="37"/>
      <c r="B53" s="126" t="s">
        <v>45</v>
      </c>
      <c r="C53" s="126"/>
      <c r="D53" s="23">
        <v>10</v>
      </c>
      <c r="E53" s="29" t="s">
        <v>19</v>
      </c>
      <c r="F53" s="24" t="s">
        <v>29</v>
      </c>
      <c r="G53" s="123">
        <v>5494</v>
      </c>
      <c r="H53" s="123"/>
      <c r="I53" s="123"/>
      <c r="J53" s="25">
        <v>1</v>
      </c>
      <c r="K53" s="25">
        <v>0</v>
      </c>
      <c r="L53" s="58">
        <f>ROUNDUP(IF(G53="",1,IF([1]!SearchNum(G53,2)&gt;0,[1]!SearchNum(G53,1)*[1]!SearchNum(G53,2)/1000000,IF([1]!SearchNum(G53,1)&gt;0,[1]!SearchNum(G53,1)/1000,1)))*R53,[1]!StrToNum($Q$3))</f>
        <v>96.42</v>
      </c>
      <c r="M53" s="58">
        <f>ROUND(L53*(J53+K53),[1]!StrToNum($T$3))</f>
        <v>96.42</v>
      </c>
      <c r="N53" s="127">
        <f>SUM(M53:M58)</f>
        <v>105.45</v>
      </c>
      <c r="O53" s="26" t="s">
        <v>30</v>
      </c>
      <c r="P53" s="124" t="s">
        <v>28</v>
      </c>
      <c r="Q53" s="125"/>
      <c r="R53" s="38">
        <v>17.549999237060501</v>
      </c>
      <c r="S53" s="20"/>
    </row>
    <row r="54" spans="1:19" s="39" customFormat="1" ht="15.9" customHeight="1" x14ac:dyDescent="0.3">
      <c r="A54" s="37"/>
      <c r="B54" s="126"/>
      <c r="C54" s="126"/>
      <c r="D54" s="23">
        <v>2</v>
      </c>
      <c r="E54" s="29" t="s">
        <v>31</v>
      </c>
      <c r="F54" s="24" t="s">
        <v>33</v>
      </c>
      <c r="G54" s="123">
        <v>160</v>
      </c>
      <c r="H54" s="123"/>
      <c r="I54" s="123"/>
      <c r="J54" s="25">
        <v>1</v>
      </c>
      <c r="K54" s="25">
        <v>0</v>
      </c>
      <c r="L54" s="58">
        <f>ROUNDUP(IF(G54="",1,IF([1]!SearchNum(G54,2)&gt;0,[1]!SearchNum(G54,1)*[1]!SearchNum(G54,2)/1000000,IF([1]!SearchNum(G54,1)&gt;0,[1]!SearchNum(G54,1)/1000,1)))*R54,[1]!StrToNum($Q$3))</f>
        <v>2.0099999999999998</v>
      </c>
      <c r="M54" s="58">
        <f>ROUND(L54*(J54+K54),[1]!StrToNum($T$3))</f>
        <v>2.0099999999999998</v>
      </c>
      <c r="N54" s="127"/>
      <c r="O54" s="26" t="s">
        <v>30</v>
      </c>
      <c r="P54" s="124" t="s">
        <v>34</v>
      </c>
      <c r="Q54" s="125"/>
      <c r="R54" s="38">
        <f>[2]!МассСеч(F54,7850)</f>
        <v>12.560000419616699</v>
      </c>
      <c r="S54" s="20"/>
    </row>
    <row r="55" spans="1:19" s="39" customFormat="1" ht="15.9" customHeight="1" x14ac:dyDescent="0.3">
      <c r="A55" s="37"/>
      <c r="B55" s="126"/>
      <c r="C55" s="126"/>
      <c r="D55" s="23">
        <v>3</v>
      </c>
      <c r="E55" s="29" t="s">
        <v>31</v>
      </c>
      <c r="F55" s="24" t="s">
        <v>35</v>
      </c>
      <c r="G55" s="123">
        <v>140</v>
      </c>
      <c r="H55" s="123"/>
      <c r="I55" s="123"/>
      <c r="J55" s="25">
        <v>1</v>
      </c>
      <c r="K55" s="25">
        <v>0</v>
      </c>
      <c r="L55" s="58">
        <f>ROUNDUP(IF(G55="",1,IF([1]!SearchNum(G55,2)&gt;0,[1]!SearchNum(G55,1)*[1]!SearchNum(G55,2)/1000000,IF([1]!SearchNum(G55,1)&gt;0,[1]!SearchNum(G55,1)/1000,1)))*R55,[1]!StrToNum($Q$3))</f>
        <v>1.43</v>
      </c>
      <c r="M55" s="58">
        <f>ROUND(L55*(J55+K55),[1]!StrToNum($T$3))</f>
        <v>1.43</v>
      </c>
      <c r="N55" s="127"/>
      <c r="O55" s="26" t="s">
        <v>30</v>
      </c>
      <c r="P55" s="124" t="s">
        <v>34</v>
      </c>
      <c r="Q55" s="125"/>
      <c r="R55" s="38">
        <f>[2]!МассСеч(F55,7850)</f>
        <v>10.204999923706055</v>
      </c>
      <c r="S55" s="20"/>
    </row>
    <row r="56" spans="1:19" s="39" customFormat="1" ht="15.9" customHeight="1" x14ac:dyDescent="0.3">
      <c r="A56" s="37"/>
      <c r="B56" s="126"/>
      <c r="C56" s="126"/>
      <c r="D56" s="23">
        <v>4</v>
      </c>
      <c r="E56" s="29" t="s">
        <v>31</v>
      </c>
      <c r="F56" s="24" t="s">
        <v>36</v>
      </c>
      <c r="G56" s="123">
        <v>130</v>
      </c>
      <c r="H56" s="123"/>
      <c r="I56" s="123"/>
      <c r="J56" s="25">
        <v>1</v>
      </c>
      <c r="K56" s="25">
        <v>0</v>
      </c>
      <c r="L56" s="58">
        <f>ROUNDUP(IF(G56="",1,IF([1]!SearchNum(G56,2)&gt;0,[1]!SearchNum(G56,1)*[1]!SearchNum(G56,2)/1000000,IF([1]!SearchNum(G56,1)&gt;0,[1]!SearchNum(G56,1)/1000,1)))*R56,[1]!StrToNum($Q$3))</f>
        <v>0.82000000000000006</v>
      </c>
      <c r="M56" s="58">
        <f>ROUND(L56*(J56+K56),[1]!StrToNum($T$3))</f>
        <v>0.82</v>
      </c>
      <c r="N56" s="127"/>
      <c r="O56" s="26" t="s">
        <v>30</v>
      </c>
      <c r="P56" s="124" t="s">
        <v>34</v>
      </c>
      <c r="Q56" s="125"/>
      <c r="R56" s="38">
        <f>[2]!МассСеч(F56,7850)</f>
        <v>6.2800002098083496</v>
      </c>
      <c r="S56" s="20"/>
    </row>
    <row r="57" spans="1:19" s="39" customFormat="1" ht="15.9" customHeight="1" x14ac:dyDescent="0.3">
      <c r="A57" s="37"/>
      <c r="B57" s="126"/>
      <c r="C57" s="126"/>
      <c r="D57" s="23">
        <v>6</v>
      </c>
      <c r="E57" s="29" t="s">
        <v>31</v>
      </c>
      <c r="F57" s="24" t="s">
        <v>38</v>
      </c>
      <c r="G57" s="123">
        <v>320</v>
      </c>
      <c r="H57" s="123"/>
      <c r="I57" s="123"/>
      <c r="J57" s="25">
        <v>1</v>
      </c>
      <c r="K57" s="25">
        <v>0</v>
      </c>
      <c r="L57" s="58">
        <f>ROUNDUP(IF(G57="",1,IF([1]!SearchNum(G57,2)&gt;0,[1]!SearchNum(G57,1)*[1]!SearchNum(G57,2)/1000000,IF([1]!SearchNum(G57,1)&gt;0,[1]!SearchNum(G57,1)/1000,1)))*R57,[1]!StrToNum($Q$3))</f>
        <v>3.7699999999999996</v>
      </c>
      <c r="M57" s="58">
        <f>ROUND(L57*(J57+K57),[1]!StrToNum($T$3))</f>
        <v>3.77</v>
      </c>
      <c r="N57" s="127"/>
      <c r="O57" s="26" t="s">
        <v>30</v>
      </c>
      <c r="P57" s="124" t="s">
        <v>34</v>
      </c>
      <c r="Q57" s="125"/>
      <c r="R57" s="38">
        <f>[2]!МассСеч(F57,7850)</f>
        <v>11.774999618530273</v>
      </c>
      <c r="S57" s="20"/>
    </row>
    <row r="58" spans="1:19" s="41" customFormat="1" ht="15.9" customHeight="1" x14ac:dyDescent="0.3">
      <c r="A58" s="40"/>
      <c r="B58" s="126"/>
      <c r="C58" s="126"/>
      <c r="D58" s="119" t="s">
        <v>24</v>
      </c>
      <c r="E58" s="119"/>
      <c r="F58" s="119"/>
      <c r="G58" s="119"/>
      <c r="H58" s="119"/>
      <c r="I58" s="119"/>
      <c r="J58" s="119"/>
      <c r="K58" s="119"/>
      <c r="L58" s="119"/>
      <c r="M58" s="25">
        <f>ROUND((M53+M54+M55+M56+M57)*0.01,0)</f>
        <v>1</v>
      </c>
      <c r="N58" s="127"/>
      <c r="O58" s="119" t="s">
        <v>25</v>
      </c>
      <c r="P58" s="119"/>
      <c r="Q58" s="119"/>
      <c r="R58" s="38"/>
      <c r="S58" s="20"/>
    </row>
    <row r="59" spans="1:19" s="42" customFormat="1" ht="12" customHeight="1" x14ac:dyDescent="0.25">
      <c r="M59" s="43"/>
    </row>
    <row r="60" spans="1:19" s="45" customFormat="1" ht="18" customHeight="1" x14ac:dyDescent="0.3">
      <c r="A60" s="44" t="s">
        <v>46</v>
      </c>
      <c r="B60" s="120" t="s">
        <v>47</v>
      </c>
      <c r="C60" s="120"/>
      <c r="D60" s="120"/>
      <c r="E60" s="120"/>
      <c r="F60" s="120"/>
      <c r="G60" s="120"/>
      <c r="H60" s="107" t="s">
        <v>47</v>
      </c>
      <c r="I60" s="107"/>
      <c r="J60" s="107"/>
      <c r="K60" s="107"/>
      <c r="L60" s="107"/>
      <c r="M60" s="107"/>
      <c r="N60" s="107"/>
      <c r="O60" s="108"/>
      <c r="P60" s="108"/>
      <c r="Q60" s="108"/>
    </row>
    <row r="61" spans="1:19" s="45" customFormat="1" ht="18" customHeight="1" x14ac:dyDescent="0.3">
      <c r="A61" s="44" t="s">
        <v>46</v>
      </c>
      <c r="B61" s="107" t="s">
        <v>48</v>
      </c>
      <c r="C61" s="107"/>
      <c r="D61" s="107"/>
      <c r="E61" s="107"/>
      <c r="F61" s="107"/>
      <c r="G61" s="107"/>
      <c r="H61" s="107" t="s">
        <v>12</v>
      </c>
      <c r="I61" s="107"/>
      <c r="J61" s="107"/>
      <c r="K61" s="121" t="s">
        <v>49</v>
      </c>
      <c r="L61" s="122"/>
      <c r="M61" s="107" t="s">
        <v>50</v>
      </c>
      <c r="N61" s="107"/>
      <c r="O61" s="107" t="s">
        <v>51</v>
      </c>
      <c r="P61" s="107"/>
      <c r="Q61" s="107"/>
    </row>
    <row r="62" spans="1:19" s="45" customFormat="1" ht="18" customHeight="1" x14ac:dyDescent="0.3">
      <c r="A62" s="44" t="s">
        <v>46</v>
      </c>
      <c r="B62" s="107"/>
      <c r="C62" s="107"/>
      <c r="D62" s="107"/>
      <c r="E62" s="107"/>
      <c r="F62" s="107"/>
      <c r="G62" s="107"/>
      <c r="H62" s="107"/>
      <c r="I62" s="107"/>
      <c r="J62" s="107"/>
      <c r="K62" s="46" t="s">
        <v>19</v>
      </c>
      <c r="L62" s="46" t="s">
        <v>20</v>
      </c>
      <c r="M62" s="46" t="s">
        <v>52</v>
      </c>
      <c r="N62" s="46" t="s">
        <v>22</v>
      </c>
      <c r="O62" s="107"/>
      <c r="P62" s="107"/>
      <c r="Q62" s="107"/>
    </row>
    <row r="63" spans="1:19" s="45" customFormat="1" ht="18" customHeight="1" x14ac:dyDescent="0.3">
      <c r="A63" s="44" t="s">
        <v>46</v>
      </c>
      <c r="B63" s="113" t="s">
        <v>57</v>
      </c>
      <c r="C63" s="113"/>
      <c r="D63" s="113"/>
      <c r="E63" s="113"/>
      <c r="F63" s="113"/>
      <c r="G63" s="113"/>
      <c r="H63" s="114" t="str">
        <f>$B$8</f>
        <v>П1</v>
      </c>
      <c r="I63" s="115"/>
      <c r="J63" s="116"/>
      <c r="K63" s="47">
        <v>4</v>
      </c>
      <c r="L63" s="47"/>
      <c r="M63" s="56">
        <f>$N$8</f>
        <v>54.629999999999995</v>
      </c>
      <c r="N63" s="56">
        <f t="shared" ref="N63:N70" si="0">(K63+L63)*M63</f>
        <v>218.51999999999998</v>
      </c>
      <c r="O63" s="111" t="s">
        <v>55</v>
      </c>
      <c r="P63" s="112"/>
      <c r="Q63" s="48" t="s">
        <v>137</v>
      </c>
    </row>
    <row r="64" spans="1:19" s="45" customFormat="1" ht="18" customHeight="1" x14ac:dyDescent="0.3">
      <c r="A64" s="44" t="s">
        <v>46</v>
      </c>
      <c r="B64" s="113" t="s">
        <v>57</v>
      </c>
      <c r="C64" s="113"/>
      <c r="D64" s="113"/>
      <c r="E64" s="113"/>
      <c r="F64" s="113"/>
      <c r="G64" s="113"/>
      <c r="H64" s="114" t="str">
        <f>$B$13</f>
        <v>П2</v>
      </c>
      <c r="I64" s="115"/>
      <c r="J64" s="116"/>
      <c r="K64" s="47">
        <v>2</v>
      </c>
      <c r="L64" s="47"/>
      <c r="M64" s="56">
        <f>$N$13</f>
        <v>52.800000000000004</v>
      </c>
      <c r="N64" s="56">
        <f t="shared" si="0"/>
        <v>105.60000000000001</v>
      </c>
      <c r="O64" s="111" t="s">
        <v>55</v>
      </c>
      <c r="P64" s="112"/>
      <c r="Q64" s="48" t="s">
        <v>137</v>
      </c>
    </row>
    <row r="65" spans="1:19" s="45" customFormat="1" ht="18" customHeight="1" x14ac:dyDescent="0.3">
      <c r="A65" s="44" t="s">
        <v>46</v>
      </c>
      <c r="B65" s="113" t="s">
        <v>57</v>
      </c>
      <c r="C65" s="113"/>
      <c r="D65" s="113"/>
      <c r="E65" s="113"/>
      <c r="F65" s="113"/>
      <c r="G65" s="113"/>
      <c r="H65" s="114" t="str">
        <f>$B$19</f>
        <v>П3</v>
      </c>
      <c r="I65" s="115"/>
      <c r="J65" s="116"/>
      <c r="K65" s="47">
        <v>28</v>
      </c>
      <c r="L65" s="47"/>
      <c r="M65" s="56">
        <f>$N$19</f>
        <v>111.07000000000001</v>
      </c>
      <c r="N65" s="56">
        <f t="shared" si="0"/>
        <v>3109.96</v>
      </c>
      <c r="O65" s="111" t="s">
        <v>55</v>
      </c>
      <c r="P65" s="112"/>
      <c r="Q65" s="48" t="s">
        <v>137</v>
      </c>
    </row>
    <row r="66" spans="1:19" s="45" customFormat="1" ht="18" customHeight="1" x14ac:dyDescent="0.3">
      <c r="A66" s="44" t="s">
        <v>46</v>
      </c>
      <c r="B66" s="113" t="s">
        <v>57</v>
      </c>
      <c r="C66" s="113"/>
      <c r="D66" s="113"/>
      <c r="E66" s="113"/>
      <c r="F66" s="113"/>
      <c r="G66" s="113"/>
      <c r="H66" s="114" t="str">
        <f>$B$24</f>
        <v>П4</v>
      </c>
      <c r="I66" s="115"/>
      <c r="J66" s="116"/>
      <c r="K66" s="47">
        <v>6</v>
      </c>
      <c r="L66" s="47"/>
      <c r="M66" s="56">
        <f>$N$24</f>
        <v>114.84</v>
      </c>
      <c r="N66" s="56">
        <f t="shared" si="0"/>
        <v>689.04</v>
      </c>
      <c r="O66" s="111" t="s">
        <v>55</v>
      </c>
      <c r="P66" s="112"/>
      <c r="Q66" s="48" t="s">
        <v>137</v>
      </c>
    </row>
    <row r="67" spans="1:19" s="45" customFormat="1" ht="18" customHeight="1" x14ac:dyDescent="0.3">
      <c r="A67" s="44" t="s">
        <v>46</v>
      </c>
      <c r="B67" s="113" t="s">
        <v>57</v>
      </c>
      <c r="C67" s="113"/>
      <c r="D67" s="113"/>
      <c r="E67" s="113"/>
      <c r="F67" s="113"/>
      <c r="G67" s="113"/>
      <c r="H67" s="114" t="str">
        <f>$B$30</f>
        <v>П5</v>
      </c>
      <c r="I67" s="115"/>
      <c r="J67" s="116"/>
      <c r="K67" s="47">
        <v>2</v>
      </c>
      <c r="L67" s="47"/>
      <c r="M67" s="56">
        <f>$N$30</f>
        <v>114.84</v>
      </c>
      <c r="N67" s="56">
        <f t="shared" si="0"/>
        <v>229.68</v>
      </c>
      <c r="O67" s="111" t="s">
        <v>55</v>
      </c>
      <c r="P67" s="112"/>
      <c r="Q67" s="48" t="s">
        <v>137</v>
      </c>
    </row>
    <row r="68" spans="1:19" s="45" customFormat="1" ht="18" customHeight="1" x14ac:dyDescent="0.3">
      <c r="A68" s="44" t="s">
        <v>46</v>
      </c>
      <c r="B68" s="113" t="s">
        <v>57</v>
      </c>
      <c r="C68" s="113"/>
      <c r="D68" s="113"/>
      <c r="E68" s="113"/>
      <c r="F68" s="113"/>
      <c r="G68" s="113"/>
      <c r="H68" s="114" t="str">
        <f>$B$36</f>
        <v>П6</v>
      </c>
      <c r="I68" s="115"/>
      <c r="J68" s="116"/>
      <c r="K68" s="47">
        <v>8</v>
      </c>
      <c r="L68" s="47"/>
      <c r="M68" s="56">
        <f>$N$36</f>
        <v>58.42</v>
      </c>
      <c r="N68" s="56">
        <f t="shared" si="0"/>
        <v>467.36</v>
      </c>
      <c r="O68" s="111" t="s">
        <v>55</v>
      </c>
      <c r="P68" s="112"/>
      <c r="Q68" s="48" t="s">
        <v>137</v>
      </c>
    </row>
    <row r="69" spans="1:19" s="45" customFormat="1" ht="18" customHeight="1" x14ac:dyDescent="0.3">
      <c r="A69" s="44" t="s">
        <v>46</v>
      </c>
      <c r="B69" s="113" t="s">
        <v>57</v>
      </c>
      <c r="C69" s="113"/>
      <c r="D69" s="113"/>
      <c r="E69" s="113"/>
      <c r="F69" s="113"/>
      <c r="G69" s="113"/>
      <c r="H69" s="114" t="str">
        <f>$B$41</f>
        <v>П7</v>
      </c>
      <c r="I69" s="115"/>
      <c r="J69" s="116"/>
      <c r="K69" s="47">
        <v>2</v>
      </c>
      <c r="L69" s="47"/>
      <c r="M69" s="56">
        <f>$N$41</f>
        <v>62.190000000000005</v>
      </c>
      <c r="N69" s="56">
        <f t="shared" si="0"/>
        <v>124.38000000000001</v>
      </c>
      <c r="O69" s="111" t="s">
        <v>55</v>
      </c>
      <c r="P69" s="112"/>
      <c r="Q69" s="48" t="s">
        <v>137</v>
      </c>
    </row>
    <row r="70" spans="1:19" s="45" customFormat="1" ht="18" customHeight="1" x14ac:dyDescent="0.3">
      <c r="A70" s="44" t="s">
        <v>46</v>
      </c>
      <c r="B70" s="113" t="s">
        <v>57</v>
      </c>
      <c r="C70" s="113"/>
      <c r="D70" s="113"/>
      <c r="E70" s="113"/>
      <c r="F70" s="113"/>
      <c r="G70" s="113"/>
      <c r="H70" s="114" t="str">
        <f>$B$47</f>
        <v>П8</v>
      </c>
      <c r="I70" s="115"/>
      <c r="J70" s="116"/>
      <c r="K70" s="47">
        <v>2</v>
      </c>
      <c r="L70" s="47"/>
      <c r="M70" s="56">
        <f>$N$47</f>
        <v>65.960000000000008</v>
      </c>
      <c r="N70" s="56">
        <f t="shared" si="0"/>
        <v>131.92000000000002</v>
      </c>
      <c r="O70" s="111" t="s">
        <v>55</v>
      </c>
      <c r="P70" s="112"/>
      <c r="Q70" s="48" t="s">
        <v>137</v>
      </c>
    </row>
    <row r="71" spans="1:19" s="45" customFormat="1" ht="18" customHeight="1" x14ac:dyDescent="0.3">
      <c r="A71" s="44" t="s">
        <v>46</v>
      </c>
      <c r="B71" s="113" t="s">
        <v>57</v>
      </c>
      <c r="C71" s="113"/>
      <c r="D71" s="113"/>
      <c r="E71" s="113"/>
      <c r="F71" s="113"/>
      <c r="G71" s="113"/>
      <c r="H71" s="114" t="str">
        <f>$B$53</f>
        <v>П9</v>
      </c>
      <c r="I71" s="115"/>
      <c r="J71" s="116"/>
      <c r="K71" s="47">
        <v>6</v>
      </c>
      <c r="L71" s="47"/>
      <c r="M71" s="56">
        <f>$N$53</f>
        <v>105.45</v>
      </c>
      <c r="N71" s="56">
        <f>(K71+L71)*M71</f>
        <v>632.70000000000005</v>
      </c>
      <c r="O71" s="111" t="s">
        <v>55</v>
      </c>
      <c r="P71" s="112"/>
      <c r="Q71" s="48" t="s">
        <v>137</v>
      </c>
    </row>
    <row r="72" spans="1:19" s="45" customFormat="1" ht="18" customHeight="1" x14ac:dyDescent="0.3">
      <c r="A72" s="44" t="s">
        <v>46</v>
      </c>
      <c r="B72" s="117" t="s">
        <v>53</v>
      </c>
      <c r="C72" s="117"/>
      <c r="D72" s="117"/>
      <c r="E72" s="117"/>
      <c r="F72" s="117"/>
      <c r="G72" s="117"/>
      <c r="H72" s="92" t="s">
        <v>53</v>
      </c>
      <c r="I72" s="92"/>
      <c r="J72" s="92"/>
      <c r="K72" s="92"/>
      <c r="L72" s="92"/>
      <c r="M72" s="59"/>
      <c r="N72" s="59">
        <f>SUM(N63:N71)</f>
        <v>5709.16</v>
      </c>
      <c r="O72" s="118" t="s">
        <v>54</v>
      </c>
      <c r="P72" s="118"/>
      <c r="Q72" s="118"/>
    </row>
    <row r="73" spans="1:19" s="49" customFormat="1" ht="8.25" customHeight="1" x14ac:dyDescent="0.25">
      <c r="A73" s="42"/>
      <c r="M73" s="50"/>
      <c r="R73" s="51"/>
    </row>
    <row r="74" spans="1:19" s="49" customFormat="1" ht="16.5" customHeight="1" x14ac:dyDescent="0.3">
      <c r="A74" s="52"/>
      <c r="B74" s="107" t="s">
        <v>58</v>
      </c>
      <c r="C74" s="107"/>
      <c r="D74" s="107"/>
      <c r="E74" s="107"/>
      <c r="F74" s="107"/>
      <c r="G74" s="107"/>
      <c r="H74" s="107"/>
      <c r="I74" s="107"/>
      <c r="J74" s="107"/>
      <c r="K74" s="107"/>
      <c r="L74" s="107"/>
      <c r="M74" s="107"/>
      <c r="N74" s="107"/>
      <c r="O74" s="108"/>
      <c r="P74" s="108"/>
      <c r="Q74" s="108"/>
      <c r="R74" s="109" t="s">
        <v>11</v>
      </c>
    </row>
    <row r="75" spans="1:19" s="49" customFormat="1" ht="36.75" customHeight="1" x14ac:dyDescent="0.3">
      <c r="A75" s="52"/>
      <c r="B75" s="107" t="s">
        <v>59</v>
      </c>
      <c r="C75" s="107"/>
      <c r="D75" s="107"/>
      <c r="E75" s="107" t="s">
        <v>60</v>
      </c>
      <c r="F75" s="107"/>
      <c r="G75" s="107" t="s">
        <v>61</v>
      </c>
      <c r="H75" s="107"/>
      <c r="I75" s="107"/>
      <c r="J75" s="107"/>
      <c r="K75" s="107" t="s">
        <v>62</v>
      </c>
      <c r="L75" s="107"/>
      <c r="M75" s="95" t="s">
        <v>63</v>
      </c>
      <c r="N75" s="95"/>
      <c r="O75" s="107" t="s">
        <v>18</v>
      </c>
      <c r="P75" s="107"/>
      <c r="Q75" s="107"/>
      <c r="R75" s="110"/>
    </row>
    <row r="76" spans="1:19" s="49" customFormat="1" ht="15.9" customHeight="1" x14ac:dyDescent="0.3">
      <c r="A76" s="53" t="s">
        <v>64</v>
      </c>
      <c r="B76" s="96" t="s">
        <v>30</v>
      </c>
      <c r="C76" s="97"/>
      <c r="D76" s="98"/>
      <c r="E76" s="57" t="s">
        <v>31</v>
      </c>
      <c r="F76" s="54" t="s">
        <v>66</v>
      </c>
      <c r="G76" s="102" t="s">
        <v>34</v>
      </c>
      <c r="H76" s="103"/>
      <c r="I76" s="103"/>
      <c r="J76" s="104"/>
      <c r="K76" s="105">
        <v>548.53997802734375</v>
      </c>
      <c r="L76" s="106"/>
      <c r="M76" s="105">
        <f>IF(OR(R76="",K76="")," --- ",K76/R76)</f>
        <v>6.9877704207304934</v>
      </c>
      <c r="N76" s="106"/>
      <c r="O76" s="102" t="s">
        <v>67</v>
      </c>
      <c r="P76" s="103"/>
      <c r="Q76" s="104"/>
      <c r="R76" s="55">
        <v>78.5</v>
      </c>
    </row>
    <row r="77" spans="1:19" s="49" customFormat="1" ht="15.9" customHeight="1" x14ac:dyDescent="0.3">
      <c r="A77" s="53" t="s">
        <v>64</v>
      </c>
      <c r="B77" s="99"/>
      <c r="C77" s="100"/>
      <c r="D77" s="101"/>
      <c r="E77" s="57" t="s">
        <v>19</v>
      </c>
      <c r="F77" s="54" t="s">
        <v>29</v>
      </c>
      <c r="G77" s="102" t="s">
        <v>28</v>
      </c>
      <c r="H77" s="103"/>
      <c r="I77" s="103"/>
      <c r="J77" s="104"/>
      <c r="K77" s="105">
        <v>5100.61962890625</v>
      </c>
      <c r="L77" s="106"/>
      <c r="M77" s="105">
        <f>IF(OR(R77="",K77="")," --- ",K77/R77)</f>
        <v>290.6336097231964</v>
      </c>
      <c r="N77" s="106"/>
      <c r="O77" s="102" t="s">
        <v>67</v>
      </c>
      <c r="P77" s="103"/>
      <c r="Q77" s="104"/>
      <c r="R77" s="55">
        <v>17.549999237060547</v>
      </c>
    </row>
    <row r="78" spans="1:19" s="49" customFormat="1" ht="15.9" customHeight="1" x14ac:dyDescent="0.3">
      <c r="A78" s="52"/>
      <c r="B78" s="92" t="s">
        <v>65</v>
      </c>
      <c r="C78" s="92"/>
      <c r="D78" s="92"/>
      <c r="E78" s="92"/>
      <c r="F78" s="92"/>
      <c r="G78" s="92"/>
      <c r="H78" s="92"/>
      <c r="I78" s="92"/>
      <c r="J78" s="92"/>
      <c r="K78" s="93">
        <f>SUM(K76:L77)</f>
        <v>5649.1596069335937</v>
      </c>
      <c r="L78" s="93"/>
      <c r="M78" s="94" t="s">
        <v>54</v>
      </c>
      <c r="N78" s="94"/>
      <c r="O78" s="95" t="s">
        <v>54</v>
      </c>
      <c r="P78" s="95"/>
      <c r="Q78" s="95"/>
      <c r="R78" s="55"/>
    </row>
    <row r="79" spans="1:19" ht="15.9" customHeight="1" x14ac:dyDescent="0.3">
      <c r="B79" s="32"/>
      <c r="C79" s="32"/>
      <c r="D79" s="32"/>
      <c r="E79" s="32"/>
      <c r="F79" s="32"/>
      <c r="G79" s="32"/>
      <c r="H79" s="32"/>
      <c r="I79" s="32"/>
      <c r="J79" s="32"/>
      <c r="K79" s="32"/>
      <c r="L79" s="32"/>
      <c r="M79" s="33"/>
      <c r="N79" s="32"/>
      <c r="O79" s="32"/>
      <c r="P79" s="32"/>
      <c r="Q79" s="32"/>
      <c r="R79" s="34"/>
      <c r="S79" s="35"/>
    </row>
    <row r="80" spans="1:19" ht="15.9" customHeight="1" x14ac:dyDescent="0.3">
      <c r="B80" s="32"/>
      <c r="C80" s="32"/>
      <c r="D80" s="32"/>
      <c r="E80" s="32"/>
      <c r="F80" s="32"/>
      <c r="G80" s="32"/>
      <c r="H80" s="32"/>
      <c r="I80" s="32"/>
      <c r="J80" s="32"/>
      <c r="K80" s="32"/>
      <c r="L80" s="32"/>
      <c r="M80" s="33"/>
      <c r="N80" s="32"/>
      <c r="O80" s="32"/>
      <c r="P80" s="32"/>
      <c r="Q80" s="32"/>
      <c r="R80" s="34"/>
      <c r="S80" s="35"/>
    </row>
    <row r="81" spans="19:19" ht="15.9" customHeight="1" x14ac:dyDescent="0.3">
      <c r="S81" s="35"/>
    </row>
    <row r="82" spans="19:19" ht="15.9" customHeight="1" x14ac:dyDescent="0.3">
      <c r="S82" s="35"/>
    </row>
    <row r="83" spans="19:19" ht="15.9" customHeight="1" x14ac:dyDescent="0.3">
      <c r="S83" s="35"/>
    </row>
    <row r="84" spans="19:19" ht="15.9" customHeight="1" x14ac:dyDescent="0.3">
      <c r="S84" s="35"/>
    </row>
    <row r="85" spans="19:19" ht="15.9" customHeight="1" x14ac:dyDescent="0.3">
      <c r="S85" s="35"/>
    </row>
    <row r="86" spans="19:19" ht="15.9" customHeight="1" x14ac:dyDescent="0.3">
      <c r="S86" s="35"/>
    </row>
    <row r="87" spans="19:19" ht="15.9" customHeight="1" x14ac:dyDescent="0.3">
      <c r="S87" s="35"/>
    </row>
    <row r="88" spans="19:19" ht="15.9" customHeight="1" x14ac:dyDescent="0.3">
      <c r="S88" s="35"/>
    </row>
    <row r="89" spans="19:19" ht="15.9" customHeight="1" x14ac:dyDescent="0.3">
      <c r="S89" s="35"/>
    </row>
    <row r="90" spans="19:19" ht="15.9" customHeight="1" x14ac:dyDescent="0.3">
      <c r="S90" s="35"/>
    </row>
    <row r="91" spans="19:19" ht="15.9" customHeight="1" x14ac:dyDescent="0.3">
      <c r="S91" s="35"/>
    </row>
  </sheetData>
  <sortState ref="B76:R77">
    <sortCondition ref="B76"/>
    <sortCondition ref="E76"/>
    <sortCondition ref="F76"/>
  </sortState>
  <mergeCells count="192">
    <mergeCell ref="B3:D3"/>
    <mergeCell ref="E3:F3"/>
    <mergeCell ref="H3:N3"/>
    <mergeCell ref="B5:Q5"/>
    <mergeCell ref="R5:R7"/>
    <mergeCell ref="B6:C7"/>
    <mergeCell ref="D6:D7"/>
    <mergeCell ref="E6:F7"/>
    <mergeCell ref="G6:I7"/>
    <mergeCell ref="J6:K6"/>
    <mergeCell ref="B13:C18"/>
    <mergeCell ref="G13:I13"/>
    <mergeCell ref="N13:N18"/>
    <mergeCell ref="P13:Q13"/>
    <mergeCell ref="G14:I14"/>
    <mergeCell ref="P14:Q14"/>
    <mergeCell ref="G11:I11"/>
    <mergeCell ref="P11:Q11"/>
    <mergeCell ref="L6:N6"/>
    <mergeCell ref="O6:Q7"/>
    <mergeCell ref="B8:C12"/>
    <mergeCell ref="G8:I8"/>
    <mergeCell ref="N8:N12"/>
    <mergeCell ref="P8:Q8"/>
    <mergeCell ref="G9:I9"/>
    <mergeCell ref="P9:Q9"/>
    <mergeCell ref="G10:I10"/>
    <mergeCell ref="P10:Q10"/>
    <mergeCell ref="D18:L18"/>
    <mergeCell ref="O18:Q18"/>
    <mergeCell ref="G15:I15"/>
    <mergeCell ref="P15:Q15"/>
    <mergeCell ref="G16:I16"/>
    <mergeCell ref="P16:Q16"/>
    <mergeCell ref="G17:I17"/>
    <mergeCell ref="P17:Q17"/>
    <mergeCell ref="D12:L12"/>
    <mergeCell ref="O12:Q12"/>
    <mergeCell ref="D23:L23"/>
    <mergeCell ref="O23:Q23"/>
    <mergeCell ref="B24:C29"/>
    <mergeCell ref="G24:I24"/>
    <mergeCell ref="N24:N29"/>
    <mergeCell ref="P24:Q24"/>
    <mergeCell ref="G25:I25"/>
    <mergeCell ref="P25:Q25"/>
    <mergeCell ref="G26:I26"/>
    <mergeCell ref="P26:Q26"/>
    <mergeCell ref="B19:C23"/>
    <mergeCell ref="G19:I19"/>
    <mergeCell ref="N19:N23"/>
    <mergeCell ref="P19:Q19"/>
    <mergeCell ref="G20:I20"/>
    <mergeCell ref="P20:Q20"/>
    <mergeCell ref="G21:I21"/>
    <mergeCell ref="P21:Q21"/>
    <mergeCell ref="G22:I22"/>
    <mergeCell ref="P22:Q22"/>
    <mergeCell ref="B30:C35"/>
    <mergeCell ref="G30:I30"/>
    <mergeCell ref="N30:N35"/>
    <mergeCell ref="P30:Q30"/>
    <mergeCell ref="G31:I31"/>
    <mergeCell ref="P31:Q31"/>
    <mergeCell ref="G27:I27"/>
    <mergeCell ref="P27:Q27"/>
    <mergeCell ref="G28:I28"/>
    <mergeCell ref="P28:Q28"/>
    <mergeCell ref="D35:L35"/>
    <mergeCell ref="O35:Q35"/>
    <mergeCell ref="G32:I32"/>
    <mergeCell ref="P32:Q32"/>
    <mergeCell ref="G33:I33"/>
    <mergeCell ref="P33:Q33"/>
    <mergeCell ref="G34:I34"/>
    <mergeCell ref="P34:Q34"/>
    <mergeCell ref="D29:L29"/>
    <mergeCell ref="O29:Q29"/>
    <mergeCell ref="D40:L40"/>
    <mergeCell ref="O40:Q40"/>
    <mergeCell ref="B41:C46"/>
    <mergeCell ref="G41:I41"/>
    <mergeCell ref="N41:N46"/>
    <mergeCell ref="P41:Q41"/>
    <mergeCell ref="G42:I42"/>
    <mergeCell ref="P42:Q42"/>
    <mergeCell ref="G43:I43"/>
    <mergeCell ref="P43:Q43"/>
    <mergeCell ref="B36:C40"/>
    <mergeCell ref="G36:I36"/>
    <mergeCell ref="N36:N40"/>
    <mergeCell ref="P36:Q36"/>
    <mergeCell ref="G37:I37"/>
    <mergeCell ref="P37:Q37"/>
    <mergeCell ref="G38:I38"/>
    <mergeCell ref="P38:Q38"/>
    <mergeCell ref="G39:I39"/>
    <mergeCell ref="P39:Q39"/>
    <mergeCell ref="B47:C52"/>
    <mergeCell ref="G47:I47"/>
    <mergeCell ref="N47:N52"/>
    <mergeCell ref="P47:Q47"/>
    <mergeCell ref="G48:I48"/>
    <mergeCell ref="P48:Q48"/>
    <mergeCell ref="G44:I44"/>
    <mergeCell ref="P44:Q44"/>
    <mergeCell ref="G45:I45"/>
    <mergeCell ref="P45:Q45"/>
    <mergeCell ref="D52:L52"/>
    <mergeCell ref="O52:Q52"/>
    <mergeCell ref="G49:I49"/>
    <mergeCell ref="P49:Q49"/>
    <mergeCell ref="G50:I50"/>
    <mergeCell ref="P50:Q50"/>
    <mergeCell ref="G51:I51"/>
    <mergeCell ref="P51:Q51"/>
    <mergeCell ref="D46:L46"/>
    <mergeCell ref="O46:Q46"/>
    <mergeCell ref="G57:I57"/>
    <mergeCell ref="P57:Q57"/>
    <mergeCell ref="B53:C58"/>
    <mergeCell ref="G53:I53"/>
    <mergeCell ref="N53:N58"/>
    <mergeCell ref="P53:Q53"/>
    <mergeCell ref="G54:I54"/>
    <mergeCell ref="P54:Q54"/>
    <mergeCell ref="G55:I55"/>
    <mergeCell ref="P55:Q55"/>
    <mergeCell ref="G56:I56"/>
    <mergeCell ref="P56:Q56"/>
    <mergeCell ref="B71:G71"/>
    <mergeCell ref="H71:J71"/>
    <mergeCell ref="O71:P71"/>
    <mergeCell ref="B72:G72"/>
    <mergeCell ref="H72:L72"/>
    <mergeCell ref="O72:Q72"/>
    <mergeCell ref="D58:L58"/>
    <mergeCell ref="O58:Q58"/>
    <mergeCell ref="B60:G60"/>
    <mergeCell ref="H60:N60"/>
    <mergeCell ref="O60:Q60"/>
    <mergeCell ref="B61:G62"/>
    <mergeCell ref="H61:J62"/>
    <mergeCell ref="K61:L61"/>
    <mergeCell ref="M61:N61"/>
    <mergeCell ref="O61:Q62"/>
    <mergeCell ref="B65:G65"/>
    <mergeCell ref="H65:J65"/>
    <mergeCell ref="O65:P65"/>
    <mergeCell ref="B66:G66"/>
    <mergeCell ref="H66:J66"/>
    <mergeCell ref="O66:P66"/>
    <mergeCell ref="B63:G63"/>
    <mergeCell ref="H63:J63"/>
    <mergeCell ref="O63:P63"/>
    <mergeCell ref="B64:G64"/>
    <mergeCell ref="H64:J64"/>
    <mergeCell ref="O64:P64"/>
    <mergeCell ref="B69:G69"/>
    <mergeCell ref="H69:J69"/>
    <mergeCell ref="O69:P69"/>
    <mergeCell ref="B70:G70"/>
    <mergeCell ref="H70:J70"/>
    <mergeCell ref="O70:P70"/>
    <mergeCell ref="B67:G67"/>
    <mergeCell ref="H67:J67"/>
    <mergeCell ref="O67:P67"/>
    <mergeCell ref="B68:G68"/>
    <mergeCell ref="H68:J68"/>
    <mergeCell ref="O68:P68"/>
    <mergeCell ref="B74:N74"/>
    <mergeCell ref="O74:Q74"/>
    <mergeCell ref="R74:R75"/>
    <mergeCell ref="B75:D75"/>
    <mergeCell ref="E75:F75"/>
    <mergeCell ref="G75:J75"/>
    <mergeCell ref="K75:L75"/>
    <mergeCell ref="M75:N75"/>
    <mergeCell ref="O75:Q75"/>
    <mergeCell ref="B78:J78"/>
    <mergeCell ref="K78:L78"/>
    <mergeCell ref="M78:N78"/>
    <mergeCell ref="O78:Q78"/>
    <mergeCell ref="B76:D77"/>
    <mergeCell ref="G76:J76"/>
    <mergeCell ref="K76:L76"/>
    <mergeCell ref="M76:N76"/>
    <mergeCell ref="O76:Q76"/>
    <mergeCell ref="G77:J77"/>
    <mergeCell ref="K77:L77"/>
    <mergeCell ref="M77:N77"/>
    <mergeCell ref="O77:Q77"/>
  </mergeCells>
  <dataValidations count="1">
    <dataValidation allowBlank="1" sqref="K78:L78 JG78:JH78 TC78:TD78 ACY78:ACZ78 AMU78:AMV78 AWQ78:AWR78 BGM78:BGN78 BQI78:BQJ78 CAE78:CAF78 CKA78:CKB78 CTW78:CTX78 DDS78:DDT78 DNO78:DNP78 DXK78:DXL78 EHG78:EHH78 ERC78:ERD78 FAY78:FAZ78 FKU78:FKV78 FUQ78:FUR78 GEM78:GEN78 GOI78:GOJ78 GYE78:GYF78 HIA78:HIB78 HRW78:HRX78 IBS78:IBT78 ILO78:ILP78 IVK78:IVL78 JFG78:JFH78 JPC78:JPD78 JYY78:JYZ78 KIU78:KIV78 KSQ78:KSR78 LCM78:LCN78 LMI78:LMJ78 LWE78:LWF78 MGA78:MGB78 MPW78:MPX78 MZS78:MZT78 NJO78:NJP78 NTK78:NTL78 ODG78:ODH78 ONC78:OND78 OWY78:OWZ78 PGU78:PGV78 PQQ78:PQR78 QAM78:QAN78 QKI78:QKJ78 QUE78:QUF78 REA78:REB78 RNW78:RNX78 RXS78:RXT78 SHO78:SHP78 SRK78:SRL78 TBG78:TBH78 TLC78:TLD78 TUY78:TUZ78 UEU78:UEV78 UOQ78:UOR78 UYM78:UYN78 VII78:VIJ78 VSE78:VSF78 WCA78:WCB78 WLW78:WLX78 WVS78:WVT78"/>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8">
    <outlinePr summaryBelow="0"/>
    <pageSetUpPr autoPageBreaks="0" fitToPage="1"/>
  </sheetPr>
  <dimension ref="A1:T77"/>
  <sheetViews>
    <sheetView zoomScaleNormal="85" workbookViewId="0">
      <pane ySplit="4" topLeftCell="A5" activePane="bottomLeft" state="frozen"/>
      <selection pane="bottomLeft" activeCell="M26" sqref="M26"/>
    </sheetView>
  </sheetViews>
  <sheetFormatPr defaultRowHeight="15.9" customHeight="1" x14ac:dyDescent="0.3"/>
  <cols>
    <col min="1" max="1" width="1.109375" style="2" customWidth="1"/>
    <col min="2" max="3" width="4.33203125" style="17" customWidth="1"/>
    <col min="4" max="4" width="5.109375" style="17" customWidth="1"/>
    <col min="5" max="6" width="10.6640625" style="17" customWidth="1"/>
    <col min="7" max="9" width="3.5546875" style="17" customWidth="1"/>
    <col min="10" max="11" width="6.6640625" style="17" customWidth="1"/>
    <col min="12" max="12" width="7.33203125" style="17" customWidth="1"/>
    <col min="13" max="13" width="9.109375" style="18"/>
    <col min="14" max="14" width="9.6640625" style="17" customWidth="1"/>
    <col min="15" max="15" width="11.109375" style="17" customWidth="1"/>
    <col min="16" max="16" width="12.88671875" style="17" customWidth="1"/>
    <col min="17" max="17" width="7.5546875" style="17" customWidth="1"/>
    <col min="18" max="18" width="11.5546875" style="19" customWidth="1"/>
    <col min="19" max="19" width="19.5546875" style="6" customWidth="1"/>
    <col min="20" max="256" width="9.109375" style="17"/>
    <col min="257" max="257" width="1.109375" style="17" customWidth="1"/>
    <col min="258" max="259" width="4.33203125" style="17" customWidth="1"/>
    <col min="260" max="260" width="5.109375" style="17" customWidth="1"/>
    <col min="261" max="262" width="10.6640625" style="17" customWidth="1"/>
    <col min="263" max="265" width="3.5546875" style="17" customWidth="1"/>
    <col min="266" max="267" width="6.6640625" style="17" customWidth="1"/>
    <col min="268" max="268" width="7.33203125" style="17" customWidth="1"/>
    <col min="269" max="269" width="9.109375" style="17"/>
    <col min="270" max="270" width="9.6640625" style="17" customWidth="1"/>
    <col min="271" max="271" width="11.109375" style="17" customWidth="1"/>
    <col min="272" max="272" width="12.88671875" style="17" customWidth="1"/>
    <col min="273" max="273" width="7.5546875" style="17" customWidth="1"/>
    <col min="274" max="274" width="11.5546875" style="17" customWidth="1"/>
    <col min="275" max="275" width="19.5546875" style="17" customWidth="1"/>
    <col min="276" max="512" width="9.109375" style="17"/>
    <col min="513" max="513" width="1.109375" style="17" customWidth="1"/>
    <col min="514" max="515" width="4.33203125" style="17" customWidth="1"/>
    <col min="516" max="516" width="5.109375" style="17" customWidth="1"/>
    <col min="517" max="518" width="10.6640625" style="17" customWidth="1"/>
    <col min="519" max="521" width="3.5546875" style="17" customWidth="1"/>
    <col min="522" max="523" width="6.6640625" style="17" customWidth="1"/>
    <col min="524" max="524" width="7.33203125" style="17" customWidth="1"/>
    <col min="525" max="525" width="9.109375" style="17"/>
    <col min="526" max="526" width="9.6640625" style="17" customWidth="1"/>
    <col min="527" max="527" width="11.109375" style="17" customWidth="1"/>
    <col min="528" max="528" width="12.88671875" style="17" customWidth="1"/>
    <col min="529" max="529" width="7.5546875" style="17" customWidth="1"/>
    <col min="530" max="530" width="11.5546875" style="17" customWidth="1"/>
    <col min="531" max="531" width="19.5546875" style="17" customWidth="1"/>
    <col min="532" max="768" width="9.109375" style="17"/>
    <col min="769" max="769" width="1.109375" style="17" customWidth="1"/>
    <col min="770" max="771" width="4.33203125" style="17" customWidth="1"/>
    <col min="772" max="772" width="5.109375" style="17" customWidth="1"/>
    <col min="773" max="774" width="10.6640625" style="17" customWidth="1"/>
    <col min="775" max="777" width="3.5546875" style="17" customWidth="1"/>
    <col min="778" max="779" width="6.6640625" style="17" customWidth="1"/>
    <col min="780" max="780" width="7.33203125" style="17" customWidth="1"/>
    <col min="781" max="781" width="9.109375" style="17"/>
    <col min="782" max="782" width="9.6640625" style="17" customWidth="1"/>
    <col min="783" max="783" width="11.109375" style="17" customWidth="1"/>
    <col min="784" max="784" width="12.88671875" style="17" customWidth="1"/>
    <col min="785" max="785" width="7.5546875" style="17" customWidth="1"/>
    <col min="786" max="786" width="11.5546875" style="17" customWidth="1"/>
    <col min="787" max="787" width="19.5546875" style="17" customWidth="1"/>
    <col min="788" max="1024" width="9.109375" style="17"/>
    <col min="1025" max="1025" width="1.109375" style="17" customWidth="1"/>
    <col min="1026" max="1027" width="4.33203125" style="17" customWidth="1"/>
    <col min="1028" max="1028" width="5.109375" style="17" customWidth="1"/>
    <col min="1029" max="1030" width="10.6640625" style="17" customWidth="1"/>
    <col min="1031" max="1033" width="3.5546875" style="17" customWidth="1"/>
    <col min="1034" max="1035" width="6.6640625" style="17" customWidth="1"/>
    <col min="1036" max="1036" width="7.33203125" style="17" customWidth="1"/>
    <col min="1037" max="1037" width="9.109375" style="17"/>
    <col min="1038" max="1038" width="9.6640625" style="17" customWidth="1"/>
    <col min="1039" max="1039" width="11.109375" style="17" customWidth="1"/>
    <col min="1040" max="1040" width="12.88671875" style="17" customWidth="1"/>
    <col min="1041" max="1041" width="7.5546875" style="17" customWidth="1"/>
    <col min="1042" max="1042" width="11.5546875" style="17" customWidth="1"/>
    <col min="1043" max="1043" width="19.5546875" style="17" customWidth="1"/>
    <col min="1044" max="1280" width="9.109375" style="17"/>
    <col min="1281" max="1281" width="1.109375" style="17" customWidth="1"/>
    <col min="1282" max="1283" width="4.33203125" style="17" customWidth="1"/>
    <col min="1284" max="1284" width="5.109375" style="17" customWidth="1"/>
    <col min="1285" max="1286" width="10.6640625" style="17" customWidth="1"/>
    <col min="1287" max="1289" width="3.5546875" style="17" customWidth="1"/>
    <col min="1290" max="1291" width="6.6640625" style="17" customWidth="1"/>
    <col min="1292" max="1292" width="7.33203125" style="17" customWidth="1"/>
    <col min="1293" max="1293" width="9.109375" style="17"/>
    <col min="1294" max="1294" width="9.6640625" style="17" customWidth="1"/>
    <col min="1295" max="1295" width="11.109375" style="17" customWidth="1"/>
    <col min="1296" max="1296" width="12.88671875" style="17" customWidth="1"/>
    <col min="1297" max="1297" width="7.5546875" style="17" customWidth="1"/>
    <col min="1298" max="1298" width="11.5546875" style="17" customWidth="1"/>
    <col min="1299" max="1299" width="19.5546875" style="17" customWidth="1"/>
    <col min="1300" max="1536" width="9.109375" style="17"/>
    <col min="1537" max="1537" width="1.109375" style="17" customWidth="1"/>
    <col min="1538" max="1539" width="4.33203125" style="17" customWidth="1"/>
    <col min="1540" max="1540" width="5.109375" style="17" customWidth="1"/>
    <col min="1541" max="1542" width="10.6640625" style="17" customWidth="1"/>
    <col min="1543" max="1545" width="3.5546875" style="17" customWidth="1"/>
    <col min="1546" max="1547" width="6.6640625" style="17" customWidth="1"/>
    <col min="1548" max="1548" width="7.33203125" style="17" customWidth="1"/>
    <col min="1549" max="1549" width="9.109375" style="17"/>
    <col min="1550" max="1550" width="9.6640625" style="17" customWidth="1"/>
    <col min="1551" max="1551" width="11.109375" style="17" customWidth="1"/>
    <col min="1552" max="1552" width="12.88671875" style="17" customWidth="1"/>
    <col min="1553" max="1553" width="7.5546875" style="17" customWidth="1"/>
    <col min="1554" max="1554" width="11.5546875" style="17" customWidth="1"/>
    <col min="1555" max="1555" width="19.5546875" style="17" customWidth="1"/>
    <col min="1556" max="1792" width="9.109375" style="17"/>
    <col min="1793" max="1793" width="1.109375" style="17" customWidth="1"/>
    <col min="1794" max="1795" width="4.33203125" style="17" customWidth="1"/>
    <col min="1796" max="1796" width="5.109375" style="17" customWidth="1"/>
    <col min="1797" max="1798" width="10.6640625" style="17" customWidth="1"/>
    <col min="1799" max="1801" width="3.5546875" style="17" customWidth="1"/>
    <col min="1802" max="1803" width="6.6640625" style="17" customWidth="1"/>
    <col min="1804" max="1804" width="7.33203125" style="17" customWidth="1"/>
    <col min="1805" max="1805" width="9.109375" style="17"/>
    <col min="1806" max="1806" width="9.6640625" style="17" customWidth="1"/>
    <col min="1807" max="1807" width="11.109375" style="17" customWidth="1"/>
    <col min="1808" max="1808" width="12.88671875" style="17" customWidth="1"/>
    <col min="1809" max="1809" width="7.5546875" style="17" customWidth="1"/>
    <col min="1810" max="1810" width="11.5546875" style="17" customWidth="1"/>
    <col min="1811" max="1811" width="19.5546875" style="17" customWidth="1"/>
    <col min="1812" max="2048" width="9.109375" style="17"/>
    <col min="2049" max="2049" width="1.109375" style="17" customWidth="1"/>
    <col min="2050" max="2051" width="4.33203125" style="17" customWidth="1"/>
    <col min="2052" max="2052" width="5.109375" style="17" customWidth="1"/>
    <col min="2053" max="2054" width="10.6640625" style="17" customWidth="1"/>
    <col min="2055" max="2057" width="3.5546875" style="17" customWidth="1"/>
    <col min="2058" max="2059" width="6.6640625" style="17" customWidth="1"/>
    <col min="2060" max="2060" width="7.33203125" style="17" customWidth="1"/>
    <col min="2061" max="2061" width="9.109375" style="17"/>
    <col min="2062" max="2062" width="9.6640625" style="17" customWidth="1"/>
    <col min="2063" max="2063" width="11.109375" style="17" customWidth="1"/>
    <col min="2064" max="2064" width="12.88671875" style="17" customWidth="1"/>
    <col min="2065" max="2065" width="7.5546875" style="17" customWidth="1"/>
    <col min="2066" max="2066" width="11.5546875" style="17" customWidth="1"/>
    <col min="2067" max="2067" width="19.5546875" style="17" customWidth="1"/>
    <col min="2068" max="2304" width="9.109375" style="17"/>
    <col min="2305" max="2305" width="1.109375" style="17" customWidth="1"/>
    <col min="2306" max="2307" width="4.33203125" style="17" customWidth="1"/>
    <col min="2308" max="2308" width="5.109375" style="17" customWidth="1"/>
    <col min="2309" max="2310" width="10.6640625" style="17" customWidth="1"/>
    <col min="2311" max="2313" width="3.5546875" style="17" customWidth="1"/>
    <col min="2314" max="2315" width="6.6640625" style="17" customWidth="1"/>
    <col min="2316" max="2316" width="7.33203125" style="17" customWidth="1"/>
    <col min="2317" max="2317" width="9.109375" style="17"/>
    <col min="2318" max="2318" width="9.6640625" style="17" customWidth="1"/>
    <col min="2319" max="2319" width="11.109375" style="17" customWidth="1"/>
    <col min="2320" max="2320" width="12.88671875" style="17" customWidth="1"/>
    <col min="2321" max="2321" width="7.5546875" style="17" customWidth="1"/>
    <col min="2322" max="2322" width="11.5546875" style="17" customWidth="1"/>
    <col min="2323" max="2323" width="19.5546875" style="17" customWidth="1"/>
    <col min="2324" max="2560" width="9.109375" style="17"/>
    <col min="2561" max="2561" width="1.109375" style="17" customWidth="1"/>
    <col min="2562" max="2563" width="4.33203125" style="17" customWidth="1"/>
    <col min="2564" max="2564" width="5.109375" style="17" customWidth="1"/>
    <col min="2565" max="2566" width="10.6640625" style="17" customWidth="1"/>
    <col min="2567" max="2569" width="3.5546875" style="17" customWidth="1"/>
    <col min="2570" max="2571" width="6.6640625" style="17" customWidth="1"/>
    <col min="2572" max="2572" width="7.33203125" style="17" customWidth="1"/>
    <col min="2573" max="2573" width="9.109375" style="17"/>
    <col min="2574" max="2574" width="9.6640625" style="17" customWidth="1"/>
    <col min="2575" max="2575" width="11.109375" style="17" customWidth="1"/>
    <col min="2576" max="2576" width="12.88671875" style="17" customWidth="1"/>
    <col min="2577" max="2577" width="7.5546875" style="17" customWidth="1"/>
    <col min="2578" max="2578" width="11.5546875" style="17" customWidth="1"/>
    <col min="2579" max="2579" width="19.5546875" style="17" customWidth="1"/>
    <col min="2580" max="2816" width="9.109375" style="17"/>
    <col min="2817" max="2817" width="1.109375" style="17" customWidth="1"/>
    <col min="2818" max="2819" width="4.33203125" style="17" customWidth="1"/>
    <col min="2820" max="2820" width="5.109375" style="17" customWidth="1"/>
    <col min="2821" max="2822" width="10.6640625" style="17" customWidth="1"/>
    <col min="2823" max="2825" width="3.5546875" style="17" customWidth="1"/>
    <col min="2826" max="2827" width="6.6640625" style="17" customWidth="1"/>
    <col min="2828" max="2828" width="7.33203125" style="17" customWidth="1"/>
    <col min="2829" max="2829" width="9.109375" style="17"/>
    <col min="2830" max="2830" width="9.6640625" style="17" customWidth="1"/>
    <col min="2831" max="2831" width="11.109375" style="17" customWidth="1"/>
    <col min="2832" max="2832" width="12.88671875" style="17" customWidth="1"/>
    <col min="2833" max="2833" width="7.5546875" style="17" customWidth="1"/>
    <col min="2834" max="2834" width="11.5546875" style="17" customWidth="1"/>
    <col min="2835" max="2835" width="19.5546875" style="17" customWidth="1"/>
    <col min="2836" max="3072" width="9.109375" style="17"/>
    <col min="3073" max="3073" width="1.109375" style="17" customWidth="1"/>
    <col min="3074" max="3075" width="4.33203125" style="17" customWidth="1"/>
    <col min="3076" max="3076" width="5.109375" style="17" customWidth="1"/>
    <col min="3077" max="3078" width="10.6640625" style="17" customWidth="1"/>
    <col min="3079" max="3081" width="3.5546875" style="17" customWidth="1"/>
    <col min="3082" max="3083" width="6.6640625" style="17" customWidth="1"/>
    <col min="3084" max="3084" width="7.33203125" style="17" customWidth="1"/>
    <col min="3085" max="3085" width="9.109375" style="17"/>
    <col min="3086" max="3086" width="9.6640625" style="17" customWidth="1"/>
    <col min="3087" max="3087" width="11.109375" style="17" customWidth="1"/>
    <col min="3088" max="3088" width="12.88671875" style="17" customWidth="1"/>
    <col min="3089" max="3089" width="7.5546875" style="17" customWidth="1"/>
    <col min="3090" max="3090" width="11.5546875" style="17" customWidth="1"/>
    <col min="3091" max="3091" width="19.5546875" style="17" customWidth="1"/>
    <col min="3092" max="3328" width="9.109375" style="17"/>
    <col min="3329" max="3329" width="1.109375" style="17" customWidth="1"/>
    <col min="3330" max="3331" width="4.33203125" style="17" customWidth="1"/>
    <col min="3332" max="3332" width="5.109375" style="17" customWidth="1"/>
    <col min="3333" max="3334" width="10.6640625" style="17" customWidth="1"/>
    <col min="3335" max="3337" width="3.5546875" style="17" customWidth="1"/>
    <col min="3338" max="3339" width="6.6640625" style="17" customWidth="1"/>
    <col min="3340" max="3340" width="7.33203125" style="17" customWidth="1"/>
    <col min="3341" max="3341" width="9.109375" style="17"/>
    <col min="3342" max="3342" width="9.6640625" style="17" customWidth="1"/>
    <col min="3343" max="3343" width="11.109375" style="17" customWidth="1"/>
    <col min="3344" max="3344" width="12.88671875" style="17" customWidth="1"/>
    <col min="3345" max="3345" width="7.5546875" style="17" customWidth="1"/>
    <col min="3346" max="3346" width="11.5546875" style="17" customWidth="1"/>
    <col min="3347" max="3347" width="19.5546875" style="17" customWidth="1"/>
    <col min="3348" max="3584" width="9.109375" style="17"/>
    <col min="3585" max="3585" width="1.109375" style="17" customWidth="1"/>
    <col min="3586" max="3587" width="4.33203125" style="17" customWidth="1"/>
    <col min="3588" max="3588" width="5.109375" style="17" customWidth="1"/>
    <col min="3589" max="3590" width="10.6640625" style="17" customWidth="1"/>
    <col min="3591" max="3593" width="3.5546875" style="17" customWidth="1"/>
    <col min="3594" max="3595" width="6.6640625" style="17" customWidth="1"/>
    <col min="3596" max="3596" width="7.33203125" style="17" customWidth="1"/>
    <col min="3597" max="3597" width="9.109375" style="17"/>
    <col min="3598" max="3598" width="9.6640625" style="17" customWidth="1"/>
    <col min="3599" max="3599" width="11.109375" style="17" customWidth="1"/>
    <col min="3600" max="3600" width="12.88671875" style="17" customWidth="1"/>
    <col min="3601" max="3601" width="7.5546875" style="17" customWidth="1"/>
    <col min="3602" max="3602" width="11.5546875" style="17" customWidth="1"/>
    <col min="3603" max="3603" width="19.5546875" style="17" customWidth="1"/>
    <col min="3604" max="3840" width="9.109375" style="17"/>
    <col min="3841" max="3841" width="1.109375" style="17" customWidth="1"/>
    <col min="3842" max="3843" width="4.33203125" style="17" customWidth="1"/>
    <col min="3844" max="3844" width="5.109375" style="17" customWidth="1"/>
    <col min="3845" max="3846" width="10.6640625" style="17" customWidth="1"/>
    <col min="3847" max="3849" width="3.5546875" style="17" customWidth="1"/>
    <col min="3850" max="3851" width="6.6640625" style="17" customWidth="1"/>
    <col min="3852" max="3852" width="7.33203125" style="17" customWidth="1"/>
    <col min="3853" max="3853" width="9.109375" style="17"/>
    <col min="3854" max="3854" width="9.6640625" style="17" customWidth="1"/>
    <col min="3855" max="3855" width="11.109375" style="17" customWidth="1"/>
    <col min="3856" max="3856" width="12.88671875" style="17" customWidth="1"/>
    <col min="3857" max="3857" width="7.5546875" style="17" customWidth="1"/>
    <col min="3858" max="3858" width="11.5546875" style="17" customWidth="1"/>
    <col min="3859" max="3859" width="19.5546875" style="17" customWidth="1"/>
    <col min="3860" max="4096" width="9.109375" style="17"/>
    <col min="4097" max="4097" width="1.109375" style="17" customWidth="1"/>
    <col min="4098" max="4099" width="4.33203125" style="17" customWidth="1"/>
    <col min="4100" max="4100" width="5.109375" style="17" customWidth="1"/>
    <col min="4101" max="4102" width="10.6640625" style="17" customWidth="1"/>
    <col min="4103" max="4105" width="3.5546875" style="17" customWidth="1"/>
    <col min="4106" max="4107" width="6.6640625" style="17" customWidth="1"/>
    <col min="4108" max="4108" width="7.33203125" style="17" customWidth="1"/>
    <col min="4109" max="4109" width="9.109375" style="17"/>
    <col min="4110" max="4110" width="9.6640625" style="17" customWidth="1"/>
    <col min="4111" max="4111" width="11.109375" style="17" customWidth="1"/>
    <col min="4112" max="4112" width="12.88671875" style="17" customWidth="1"/>
    <col min="4113" max="4113" width="7.5546875" style="17" customWidth="1"/>
    <col min="4114" max="4114" width="11.5546875" style="17" customWidth="1"/>
    <col min="4115" max="4115" width="19.5546875" style="17" customWidth="1"/>
    <col min="4116" max="4352" width="9.109375" style="17"/>
    <col min="4353" max="4353" width="1.109375" style="17" customWidth="1"/>
    <col min="4354" max="4355" width="4.33203125" style="17" customWidth="1"/>
    <col min="4356" max="4356" width="5.109375" style="17" customWidth="1"/>
    <col min="4357" max="4358" width="10.6640625" style="17" customWidth="1"/>
    <col min="4359" max="4361" width="3.5546875" style="17" customWidth="1"/>
    <col min="4362" max="4363" width="6.6640625" style="17" customWidth="1"/>
    <col min="4364" max="4364" width="7.33203125" style="17" customWidth="1"/>
    <col min="4365" max="4365" width="9.109375" style="17"/>
    <col min="4366" max="4366" width="9.6640625" style="17" customWidth="1"/>
    <col min="4367" max="4367" width="11.109375" style="17" customWidth="1"/>
    <col min="4368" max="4368" width="12.88671875" style="17" customWidth="1"/>
    <col min="4369" max="4369" width="7.5546875" style="17" customWidth="1"/>
    <col min="4370" max="4370" width="11.5546875" style="17" customWidth="1"/>
    <col min="4371" max="4371" width="19.5546875" style="17" customWidth="1"/>
    <col min="4372" max="4608" width="9.109375" style="17"/>
    <col min="4609" max="4609" width="1.109375" style="17" customWidth="1"/>
    <col min="4610" max="4611" width="4.33203125" style="17" customWidth="1"/>
    <col min="4612" max="4612" width="5.109375" style="17" customWidth="1"/>
    <col min="4613" max="4614" width="10.6640625" style="17" customWidth="1"/>
    <col min="4615" max="4617" width="3.5546875" style="17" customWidth="1"/>
    <col min="4618" max="4619" width="6.6640625" style="17" customWidth="1"/>
    <col min="4620" max="4620" width="7.33203125" style="17" customWidth="1"/>
    <col min="4621" max="4621" width="9.109375" style="17"/>
    <col min="4622" max="4622" width="9.6640625" style="17" customWidth="1"/>
    <col min="4623" max="4623" width="11.109375" style="17" customWidth="1"/>
    <col min="4624" max="4624" width="12.88671875" style="17" customWidth="1"/>
    <col min="4625" max="4625" width="7.5546875" style="17" customWidth="1"/>
    <col min="4626" max="4626" width="11.5546875" style="17" customWidth="1"/>
    <col min="4627" max="4627" width="19.5546875" style="17" customWidth="1"/>
    <col min="4628" max="4864" width="9.109375" style="17"/>
    <col min="4865" max="4865" width="1.109375" style="17" customWidth="1"/>
    <col min="4866" max="4867" width="4.33203125" style="17" customWidth="1"/>
    <col min="4868" max="4868" width="5.109375" style="17" customWidth="1"/>
    <col min="4869" max="4870" width="10.6640625" style="17" customWidth="1"/>
    <col min="4871" max="4873" width="3.5546875" style="17" customWidth="1"/>
    <col min="4874" max="4875" width="6.6640625" style="17" customWidth="1"/>
    <col min="4876" max="4876" width="7.33203125" style="17" customWidth="1"/>
    <col min="4877" max="4877" width="9.109375" style="17"/>
    <col min="4878" max="4878" width="9.6640625" style="17" customWidth="1"/>
    <col min="4879" max="4879" width="11.109375" style="17" customWidth="1"/>
    <col min="4880" max="4880" width="12.88671875" style="17" customWidth="1"/>
    <col min="4881" max="4881" width="7.5546875" style="17" customWidth="1"/>
    <col min="4882" max="4882" width="11.5546875" style="17" customWidth="1"/>
    <col min="4883" max="4883" width="19.5546875" style="17" customWidth="1"/>
    <col min="4884" max="5120" width="9.109375" style="17"/>
    <col min="5121" max="5121" width="1.109375" style="17" customWidth="1"/>
    <col min="5122" max="5123" width="4.33203125" style="17" customWidth="1"/>
    <col min="5124" max="5124" width="5.109375" style="17" customWidth="1"/>
    <col min="5125" max="5126" width="10.6640625" style="17" customWidth="1"/>
    <col min="5127" max="5129" width="3.5546875" style="17" customWidth="1"/>
    <col min="5130" max="5131" width="6.6640625" style="17" customWidth="1"/>
    <col min="5132" max="5132" width="7.33203125" style="17" customWidth="1"/>
    <col min="5133" max="5133" width="9.109375" style="17"/>
    <col min="5134" max="5134" width="9.6640625" style="17" customWidth="1"/>
    <col min="5135" max="5135" width="11.109375" style="17" customWidth="1"/>
    <col min="5136" max="5136" width="12.88671875" style="17" customWidth="1"/>
    <col min="5137" max="5137" width="7.5546875" style="17" customWidth="1"/>
    <col min="5138" max="5138" width="11.5546875" style="17" customWidth="1"/>
    <col min="5139" max="5139" width="19.5546875" style="17" customWidth="1"/>
    <col min="5140" max="5376" width="9.109375" style="17"/>
    <col min="5377" max="5377" width="1.109375" style="17" customWidth="1"/>
    <col min="5378" max="5379" width="4.33203125" style="17" customWidth="1"/>
    <col min="5380" max="5380" width="5.109375" style="17" customWidth="1"/>
    <col min="5381" max="5382" width="10.6640625" style="17" customWidth="1"/>
    <col min="5383" max="5385" width="3.5546875" style="17" customWidth="1"/>
    <col min="5386" max="5387" width="6.6640625" style="17" customWidth="1"/>
    <col min="5388" max="5388" width="7.33203125" style="17" customWidth="1"/>
    <col min="5389" max="5389" width="9.109375" style="17"/>
    <col min="5390" max="5390" width="9.6640625" style="17" customWidth="1"/>
    <col min="5391" max="5391" width="11.109375" style="17" customWidth="1"/>
    <col min="5392" max="5392" width="12.88671875" style="17" customWidth="1"/>
    <col min="5393" max="5393" width="7.5546875" style="17" customWidth="1"/>
    <col min="5394" max="5394" width="11.5546875" style="17" customWidth="1"/>
    <col min="5395" max="5395" width="19.5546875" style="17" customWidth="1"/>
    <col min="5396" max="5632" width="9.109375" style="17"/>
    <col min="5633" max="5633" width="1.109375" style="17" customWidth="1"/>
    <col min="5634" max="5635" width="4.33203125" style="17" customWidth="1"/>
    <col min="5636" max="5636" width="5.109375" style="17" customWidth="1"/>
    <col min="5637" max="5638" width="10.6640625" style="17" customWidth="1"/>
    <col min="5639" max="5641" width="3.5546875" style="17" customWidth="1"/>
    <col min="5642" max="5643" width="6.6640625" style="17" customWidth="1"/>
    <col min="5644" max="5644" width="7.33203125" style="17" customWidth="1"/>
    <col min="5645" max="5645" width="9.109375" style="17"/>
    <col min="5646" max="5646" width="9.6640625" style="17" customWidth="1"/>
    <col min="5647" max="5647" width="11.109375" style="17" customWidth="1"/>
    <col min="5648" max="5648" width="12.88671875" style="17" customWidth="1"/>
    <col min="5649" max="5649" width="7.5546875" style="17" customWidth="1"/>
    <col min="5650" max="5650" width="11.5546875" style="17" customWidth="1"/>
    <col min="5651" max="5651" width="19.5546875" style="17" customWidth="1"/>
    <col min="5652" max="5888" width="9.109375" style="17"/>
    <col min="5889" max="5889" width="1.109375" style="17" customWidth="1"/>
    <col min="5890" max="5891" width="4.33203125" style="17" customWidth="1"/>
    <col min="5892" max="5892" width="5.109375" style="17" customWidth="1"/>
    <col min="5893" max="5894" width="10.6640625" style="17" customWidth="1"/>
    <col min="5895" max="5897" width="3.5546875" style="17" customWidth="1"/>
    <col min="5898" max="5899" width="6.6640625" style="17" customWidth="1"/>
    <col min="5900" max="5900" width="7.33203125" style="17" customWidth="1"/>
    <col min="5901" max="5901" width="9.109375" style="17"/>
    <col min="5902" max="5902" width="9.6640625" style="17" customWidth="1"/>
    <col min="5903" max="5903" width="11.109375" style="17" customWidth="1"/>
    <col min="5904" max="5904" width="12.88671875" style="17" customWidth="1"/>
    <col min="5905" max="5905" width="7.5546875" style="17" customWidth="1"/>
    <col min="5906" max="5906" width="11.5546875" style="17" customWidth="1"/>
    <col min="5907" max="5907" width="19.5546875" style="17" customWidth="1"/>
    <col min="5908" max="6144" width="9.109375" style="17"/>
    <col min="6145" max="6145" width="1.109375" style="17" customWidth="1"/>
    <col min="6146" max="6147" width="4.33203125" style="17" customWidth="1"/>
    <col min="6148" max="6148" width="5.109375" style="17" customWidth="1"/>
    <col min="6149" max="6150" width="10.6640625" style="17" customWidth="1"/>
    <col min="6151" max="6153" width="3.5546875" style="17" customWidth="1"/>
    <col min="6154" max="6155" width="6.6640625" style="17" customWidth="1"/>
    <col min="6156" max="6156" width="7.33203125" style="17" customWidth="1"/>
    <col min="6157" max="6157" width="9.109375" style="17"/>
    <col min="6158" max="6158" width="9.6640625" style="17" customWidth="1"/>
    <col min="6159" max="6159" width="11.109375" style="17" customWidth="1"/>
    <col min="6160" max="6160" width="12.88671875" style="17" customWidth="1"/>
    <col min="6161" max="6161" width="7.5546875" style="17" customWidth="1"/>
    <col min="6162" max="6162" width="11.5546875" style="17" customWidth="1"/>
    <col min="6163" max="6163" width="19.5546875" style="17" customWidth="1"/>
    <col min="6164" max="6400" width="9.109375" style="17"/>
    <col min="6401" max="6401" width="1.109375" style="17" customWidth="1"/>
    <col min="6402" max="6403" width="4.33203125" style="17" customWidth="1"/>
    <col min="6404" max="6404" width="5.109375" style="17" customWidth="1"/>
    <col min="6405" max="6406" width="10.6640625" style="17" customWidth="1"/>
    <col min="6407" max="6409" width="3.5546875" style="17" customWidth="1"/>
    <col min="6410" max="6411" width="6.6640625" style="17" customWidth="1"/>
    <col min="6412" max="6412" width="7.33203125" style="17" customWidth="1"/>
    <col min="6413" max="6413" width="9.109375" style="17"/>
    <col min="6414" max="6414" width="9.6640625" style="17" customWidth="1"/>
    <col min="6415" max="6415" width="11.109375" style="17" customWidth="1"/>
    <col min="6416" max="6416" width="12.88671875" style="17" customWidth="1"/>
    <col min="6417" max="6417" width="7.5546875" style="17" customWidth="1"/>
    <col min="6418" max="6418" width="11.5546875" style="17" customWidth="1"/>
    <col min="6419" max="6419" width="19.5546875" style="17" customWidth="1"/>
    <col min="6420" max="6656" width="9.109375" style="17"/>
    <col min="6657" max="6657" width="1.109375" style="17" customWidth="1"/>
    <col min="6658" max="6659" width="4.33203125" style="17" customWidth="1"/>
    <col min="6660" max="6660" width="5.109375" style="17" customWidth="1"/>
    <col min="6661" max="6662" width="10.6640625" style="17" customWidth="1"/>
    <col min="6663" max="6665" width="3.5546875" style="17" customWidth="1"/>
    <col min="6666" max="6667" width="6.6640625" style="17" customWidth="1"/>
    <col min="6668" max="6668" width="7.33203125" style="17" customWidth="1"/>
    <col min="6669" max="6669" width="9.109375" style="17"/>
    <col min="6670" max="6670" width="9.6640625" style="17" customWidth="1"/>
    <col min="6671" max="6671" width="11.109375" style="17" customWidth="1"/>
    <col min="6672" max="6672" width="12.88671875" style="17" customWidth="1"/>
    <col min="6673" max="6673" width="7.5546875" style="17" customWidth="1"/>
    <col min="6674" max="6674" width="11.5546875" style="17" customWidth="1"/>
    <col min="6675" max="6675" width="19.5546875" style="17" customWidth="1"/>
    <col min="6676" max="6912" width="9.109375" style="17"/>
    <col min="6913" max="6913" width="1.109375" style="17" customWidth="1"/>
    <col min="6914" max="6915" width="4.33203125" style="17" customWidth="1"/>
    <col min="6916" max="6916" width="5.109375" style="17" customWidth="1"/>
    <col min="6917" max="6918" width="10.6640625" style="17" customWidth="1"/>
    <col min="6919" max="6921" width="3.5546875" style="17" customWidth="1"/>
    <col min="6922" max="6923" width="6.6640625" style="17" customWidth="1"/>
    <col min="6924" max="6924" width="7.33203125" style="17" customWidth="1"/>
    <col min="6925" max="6925" width="9.109375" style="17"/>
    <col min="6926" max="6926" width="9.6640625" style="17" customWidth="1"/>
    <col min="6927" max="6927" width="11.109375" style="17" customWidth="1"/>
    <col min="6928" max="6928" width="12.88671875" style="17" customWidth="1"/>
    <col min="6929" max="6929" width="7.5546875" style="17" customWidth="1"/>
    <col min="6930" max="6930" width="11.5546875" style="17" customWidth="1"/>
    <col min="6931" max="6931" width="19.5546875" style="17" customWidth="1"/>
    <col min="6932" max="7168" width="9.109375" style="17"/>
    <col min="7169" max="7169" width="1.109375" style="17" customWidth="1"/>
    <col min="7170" max="7171" width="4.33203125" style="17" customWidth="1"/>
    <col min="7172" max="7172" width="5.109375" style="17" customWidth="1"/>
    <col min="7173" max="7174" width="10.6640625" style="17" customWidth="1"/>
    <col min="7175" max="7177" width="3.5546875" style="17" customWidth="1"/>
    <col min="7178" max="7179" width="6.6640625" style="17" customWidth="1"/>
    <col min="7180" max="7180" width="7.33203125" style="17" customWidth="1"/>
    <col min="7181" max="7181" width="9.109375" style="17"/>
    <col min="7182" max="7182" width="9.6640625" style="17" customWidth="1"/>
    <col min="7183" max="7183" width="11.109375" style="17" customWidth="1"/>
    <col min="7184" max="7184" width="12.88671875" style="17" customWidth="1"/>
    <col min="7185" max="7185" width="7.5546875" style="17" customWidth="1"/>
    <col min="7186" max="7186" width="11.5546875" style="17" customWidth="1"/>
    <col min="7187" max="7187" width="19.5546875" style="17" customWidth="1"/>
    <col min="7188" max="7424" width="9.109375" style="17"/>
    <col min="7425" max="7425" width="1.109375" style="17" customWidth="1"/>
    <col min="7426" max="7427" width="4.33203125" style="17" customWidth="1"/>
    <col min="7428" max="7428" width="5.109375" style="17" customWidth="1"/>
    <col min="7429" max="7430" width="10.6640625" style="17" customWidth="1"/>
    <col min="7431" max="7433" width="3.5546875" style="17" customWidth="1"/>
    <col min="7434" max="7435" width="6.6640625" style="17" customWidth="1"/>
    <col min="7436" max="7436" width="7.33203125" style="17" customWidth="1"/>
    <col min="7437" max="7437" width="9.109375" style="17"/>
    <col min="7438" max="7438" width="9.6640625" style="17" customWidth="1"/>
    <col min="7439" max="7439" width="11.109375" style="17" customWidth="1"/>
    <col min="7440" max="7440" width="12.88671875" style="17" customWidth="1"/>
    <col min="7441" max="7441" width="7.5546875" style="17" customWidth="1"/>
    <col min="7442" max="7442" width="11.5546875" style="17" customWidth="1"/>
    <col min="7443" max="7443" width="19.5546875" style="17" customWidth="1"/>
    <col min="7444" max="7680" width="9.109375" style="17"/>
    <col min="7681" max="7681" width="1.109375" style="17" customWidth="1"/>
    <col min="7682" max="7683" width="4.33203125" style="17" customWidth="1"/>
    <col min="7684" max="7684" width="5.109375" style="17" customWidth="1"/>
    <col min="7685" max="7686" width="10.6640625" style="17" customWidth="1"/>
    <col min="7687" max="7689" width="3.5546875" style="17" customWidth="1"/>
    <col min="7690" max="7691" width="6.6640625" style="17" customWidth="1"/>
    <col min="7692" max="7692" width="7.33203125" style="17" customWidth="1"/>
    <col min="7693" max="7693" width="9.109375" style="17"/>
    <col min="7694" max="7694" width="9.6640625" style="17" customWidth="1"/>
    <col min="7695" max="7695" width="11.109375" style="17" customWidth="1"/>
    <col min="7696" max="7696" width="12.88671875" style="17" customWidth="1"/>
    <col min="7697" max="7697" width="7.5546875" style="17" customWidth="1"/>
    <col min="7698" max="7698" width="11.5546875" style="17" customWidth="1"/>
    <col min="7699" max="7699" width="19.5546875" style="17" customWidth="1"/>
    <col min="7700" max="7936" width="9.109375" style="17"/>
    <col min="7937" max="7937" width="1.109375" style="17" customWidth="1"/>
    <col min="7938" max="7939" width="4.33203125" style="17" customWidth="1"/>
    <col min="7940" max="7940" width="5.109375" style="17" customWidth="1"/>
    <col min="7941" max="7942" width="10.6640625" style="17" customWidth="1"/>
    <col min="7943" max="7945" width="3.5546875" style="17" customWidth="1"/>
    <col min="7946" max="7947" width="6.6640625" style="17" customWidth="1"/>
    <col min="7948" max="7948" width="7.33203125" style="17" customWidth="1"/>
    <col min="7949" max="7949" width="9.109375" style="17"/>
    <col min="7950" max="7950" width="9.6640625" style="17" customWidth="1"/>
    <col min="7951" max="7951" width="11.109375" style="17" customWidth="1"/>
    <col min="7952" max="7952" width="12.88671875" style="17" customWidth="1"/>
    <col min="7953" max="7953" width="7.5546875" style="17" customWidth="1"/>
    <col min="7954" max="7954" width="11.5546875" style="17" customWidth="1"/>
    <col min="7955" max="7955" width="19.5546875" style="17" customWidth="1"/>
    <col min="7956" max="8192" width="9.109375" style="17"/>
    <col min="8193" max="8193" width="1.109375" style="17" customWidth="1"/>
    <col min="8194" max="8195" width="4.33203125" style="17" customWidth="1"/>
    <col min="8196" max="8196" width="5.109375" style="17" customWidth="1"/>
    <col min="8197" max="8198" width="10.6640625" style="17" customWidth="1"/>
    <col min="8199" max="8201" width="3.5546875" style="17" customWidth="1"/>
    <col min="8202" max="8203" width="6.6640625" style="17" customWidth="1"/>
    <col min="8204" max="8204" width="7.33203125" style="17" customWidth="1"/>
    <col min="8205" max="8205" width="9.109375" style="17"/>
    <col min="8206" max="8206" width="9.6640625" style="17" customWidth="1"/>
    <col min="8207" max="8207" width="11.109375" style="17" customWidth="1"/>
    <col min="8208" max="8208" width="12.88671875" style="17" customWidth="1"/>
    <col min="8209" max="8209" width="7.5546875" style="17" customWidth="1"/>
    <col min="8210" max="8210" width="11.5546875" style="17" customWidth="1"/>
    <col min="8211" max="8211" width="19.5546875" style="17" customWidth="1"/>
    <col min="8212" max="8448" width="9.109375" style="17"/>
    <col min="8449" max="8449" width="1.109375" style="17" customWidth="1"/>
    <col min="8450" max="8451" width="4.33203125" style="17" customWidth="1"/>
    <col min="8452" max="8452" width="5.109375" style="17" customWidth="1"/>
    <col min="8453" max="8454" width="10.6640625" style="17" customWidth="1"/>
    <col min="8455" max="8457" width="3.5546875" style="17" customWidth="1"/>
    <col min="8458" max="8459" width="6.6640625" style="17" customWidth="1"/>
    <col min="8460" max="8460" width="7.33203125" style="17" customWidth="1"/>
    <col min="8461" max="8461" width="9.109375" style="17"/>
    <col min="8462" max="8462" width="9.6640625" style="17" customWidth="1"/>
    <col min="8463" max="8463" width="11.109375" style="17" customWidth="1"/>
    <col min="8464" max="8464" width="12.88671875" style="17" customWidth="1"/>
    <col min="8465" max="8465" width="7.5546875" style="17" customWidth="1"/>
    <col min="8466" max="8466" width="11.5546875" style="17" customWidth="1"/>
    <col min="8467" max="8467" width="19.5546875" style="17" customWidth="1"/>
    <col min="8468" max="8704" width="9.109375" style="17"/>
    <col min="8705" max="8705" width="1.109375" style="17" customWidth="1"/>
    <col min="8706" max="8707" width="4.33203125" style="17" customWidth="1"/>
    <col min="8708" max="8708" width="5.109375" style="17" customWidth="1"/>
    <col min="8709" max="8710" width="10.6640625" style="17" customWidth="1"/>
    <col min="8711" max="8713" width="3.5546875" style="17" customWidth="1"/>
    <col min="8714" max="8715" width="6.6640625" style="17" customWidth="1"/>
    <col min="8716" max="8716" width="7.33203125" style="17" customWidth="1"/>
    <col min="8717" max="8717" width="9.109375" style="17"/>
    <col min="8718" max="8718" width="9.6640625" style="17" customWidth="1"/>
    <col min="8719" max="8719" width="11.109375" style="17" customWidth="1"/>
    <col min="8720" max="8720" width="12.88671875" style="17" customWidth="1"/>
    <col min="8721" max="8721" width="7.5546875" style="17" customWidth="1"/>
    <col min="8722" max="8722" width="11.5546875" style="17" customWidth="1"/>
    <col min="8723" max="8723" width="19.5546875" style="17" customWidth="1"/>
    <col min="8724" max="8960" width="9.109375" style="17"/>
    <col min="8961" max="8961" width="1.109375" style="17" customWidth="1"/>
    <col min="8962" max="8963" width="4.33203125" style="17" customWidth="1"/>
    <col min="8964" max="8964" width="5.109375" style="17" customWidth="1"/>
    <col min="8965" max="8966" width="10.6640625" style="17" customWidth="1"/>
    <col min="8967" max="8969" width="3.5546875" style="17" customWidth="1"/>
    <col min="8970" max="8971" width="6.6640625" style="17" customWidth="1"/>
    <col min="8972" max="8972" width="7.33203125" style="17" customWidth="1"/>
    <col min="8973" max="8973" width="9.109375" style="17"/>
    <col min="8974" max="8974" width="9.6640625" style="17" customWidth="1"/>
    <col min="8975" max="8975" width="11.109375" style="17" customWidth="1"/>
    <col min="8976" max="8976" width="12.88671875" style="17" customWidth="1"/>
    <col min="8977" max="8977" width="7.5546875" style="17" customWidth="1"/>
    <col min="8978" max="8978" width="11.5546875" style="17" customWidth="1"/>
    <col min="8979" max="8979" width="19.5546875" style="17" customWidth="1"/>
    <col min="8980" max="9216" width="9.109375" style="17"/>
    <col min="9217" max="9217" width="1.109375" style="17" customWidth="1"/>
    <col min="9218" max="9219" width="4.33203125" style="17" customWidth="1"/>
    <col min="9220" max="9220" width="5.109375" style="17" customWidth="1"/>
    <col min="9221" max="9222" width="10.6640625" style="17" customWidth="1"/>
    <col min="9223" max="9225" width="3.5546875" style="17" customWidth="1"/>
    <col min="9226" max="9227" width="6.6640625" style="17" customWidth="1"/>
    <col min="9228" max="9228" width="7.33203125" style="17" customWidth="1"/>
    <col min="9229" max="9229" width="9.109375" style="17"/>
    <col min="9230" max="9230" width="9.6640625" style="17" customWidth="1"/>
    <col min="9231" max="9231" width="11.109375" style="17" customWidth="1"/>
    <col min="9232" max="9232" width="12.88671875" style="17" customWidth="1"/>
    <col min="9233" max="9233" width="7.5546875" style="17" customWidth="1"/>
    <col min="9234" max="9234" width="11.5546875" style="17" customWidth="1"/>
    <col min="9235" max="9235" width="19.5546875" style="17" customWidth="1"/>
    <col min="9236" max="9472" width="9.109375" style="17"/>
    <col min="9473" max="9473" width="1.109375" style="17" customWidth="1"/>
    <col min="9474" max="9475" width="4.33203125" style="17" customWidth="1"/>
    <col min="9476" max="9476" width="5.109375" style="17" customWidth="1"/>
    <col min="9477" max="9478" width="10.6640625" style="17" customWidth="1"/>
    <col min="9479" max="9481" width="3.5546875" style="17" customWidth="1"/>
    <col min="9482" max="9483" width="6.6640625" style="17" customWidth="1"/>
    <col min="9484" max="9484" width="7.33203125" style="17" customWidth="1"/>
    <col min="9485" max="9485" width="9.109375" style="17"/>
    <col min="9486" max="9486" width="9.6640625" style="17" customWidth="1"/>
    <col min="9487" max="9487" width="11.109375" style="17" customWidth="1"/>
    <col min="9488" max="9488" width="12.88671875" style="17" customWidth="1"/>
    <col min="9489" max="9489" width="7.5546875" style="17" customWidth="1"/>
    <col min="9490" max="9490" width="11.5546875" style="17" customWidth="1"/>
    <col min="9491" max="9491" width="19.5546875" style="17" customWidth="1"/>
    <col min="9492" max="9728" width="9.109375" style="17"/>
    <col min="9729" max="9729" width="1.109375" style="17" customWidth="1"/>
    <col min="9730" max="9731" width="4.33203125" style="17" customWidth="1"/>
    <col min="9732" max="9732" width="5.109375" style="17" customWidth="1"/>
    <col min="9733" max="9734" width="10.6640625" style="17" customWidth="1"/>
    <col min="9735" max="9737" width="3.5546875" style="17" customWidth="1"/>
    <col min="9738" max="9739" width="6.6640625" style="17" customWidth="1"/>
    <col min="9740" max="9740" width="7.33203125" style="17" customWidth="1"/>
    <col min="9741" max="9741" width="9.109375" style="17"/>
    <col min="9742" max="9742" width="9.6640625" style="17" customWidth="1"/>
    <col min="9743" max="9743" width="11.109375" style="17" customWidth="1"/>
    <col min="9744" max="9744" width="12.88671875" style="17" customWidth="1"/>
    <col min="9745" max="9745" width="7.5546875" style="17" customWidth="1"/>
    <col min="9746" max="9746" width="11.5546875" style="17" customWidth="1"/>
    <col min="9747" max="9747" width="19.5546875" style="17" customWidth="1"/>
    <col min="9748" max="9984" width="9.109375" style="17"/>
    <col min="9985" max="9985" width="1.109375" style="17" customWidth="1"/>
    <col min="9986" max="9987" width="4.33203125" style="17" customWidth="1"/>
    <col min="9988" max="9988" width="5.109375" style="17" customWidth="1"/>
    <col min="9989" max="9990" width="10.6640625" style="17" customWidth="1"/>
    <col min="9991" max="9993" width="3.5546875" style="17" customWidth="1"/>
    <col min="9994" max="9995" width="6.6640625" style="17" customWidth="1"/>
    <col min="9996" max="9996" width="7.33203125" style="17" customWidth="1"/>
    <col min="9997" max="9997" width="9.109375" style="17"/>
    <col min="9998" max="9998" width="9.6640625" style="17" customWidth="1"/>
    <col min="9999" max="9999" width="11.109375" style="17" customWidth="1"/>
    <col min="10000" max="10000" width="12.88671875" style="17" customWidth="1"/>
    <col min="10001" max="10001" width="7.5546875" style="17" customWidth="1"/>
    <col min="10002" max="10002" width="11.5546875" style="17" customWidth="1"/>
    <col min="10003" max="10003" width="19.5546875" style="17" customWidth="1"/>
    <col min="10004" max="10240" width="9.109375" style="17"/>
    <col min="10241" max="10241" width="1.109375" style="17" customWidth="1"/>
    <col min="10242" max="10243" width="4.33203125" style="17" customWidth="1"/>
    <col min="10244" max="10244" width="5.109375" style="17" customWidth="1"/>
    <col min="10245" max="10246" width="10.6640625" style="17" customWidth="1"/>
    <col min="10247" max="10249" width="3.5546875" style="17" customWidth="1"/>
    <col min="10250" max="10251" width="6.6640625" style="17" customWidth="1"/>
    <col min="10252" max="10252" width="7.33203125" style="17" customWidth="1"/>
    <col min="10253" max="10253" width="9.109375" style="17"/>
    <col min="10254" max="10254" width="9.6640625" style="17" customWidth="1"/>
    <col min="10255" max="10255" width="11.109375" style="17" customWidth="1"/>
    <col min="10256" max="10256" width="12.88671875" style="17" customWidth="1"/>
    <col min="10257" max="10257" width="7.5546875" style="17" customWidth="1"/>
    <col min="10258" max="10258" width="11.5546875" style="17" customWidth="1"/>
    <col min="10259" max="10259" width="19.5546875" style="17" customWidth="1"/>
    <col min="10260" max="10496" width="9.109375" style="17"/>
    <col min="10497" max="10497" width="1.109375" style="17" customWidth="1"/>
    <col min="10498" max="10499" width="4.33203125" style="17" customWidth="1"/>
    <col min="10500" max="10500" width="5.109375" style="17" customWidth="1"/>
    <col min="10501" max="10502" width="10.6640625" style="17" customWidth="1"/>
    <col min="10503" max="10505" width="3.5546875" style="17" customWidth="1"/>
    <col min="10506" max="10507" width="6.6640625" style="17" customWidth="1"/>
    <col min="10508" max="10508" width="7.33203125" style="17" customWidth="1"/>
    <col min="10509" max="10509" width="9.109375" style="17"/>
    <col min="10510" max="10510" width="9.6640625" style="17" customWidth="1"/>
    <col min="10511" max="10511" width="11.109375" style="17" customWidth="1"/>
    <col min="10512" max="10512" width="12.88671875" style="17" customWidth="1"/>
    <col min="10513" max="10513" width="7.5546875" style="17" customWidth="1"/>
    <col min="10514" max="10514" width="11.5546875" style="17" customWidth="1"/>
    <col min="10515" max="10515" width="19.5546875" style="17" customWidth="1"/>
    <col min="10516" max="10752" width="9.109375" style="17"/>
    <col min="10753" max="10753" width="1.109375" style="17" customWidth="1"/>
    <col min="10754" max="10755" width="4.33203125" style="17" customWidth="1"/>
    <col min="10756" max="10756" width="5.109375" style="17" customWidth="1"/>
    <col min="10757" max="10758" width="10.6640625" style="17" customWidth="1"/>
    <col min="10759" max="10761" width="3.5546875" style="17" customWidth="1"/>
    <col min="10762" max="10763" width="6.6640625" style="17" customWidth="1"/>
    <col min="10764" max="10764" width="7.33203125" style="17" customWidth="1"/>
    <col min="10765" max="10765" width="9.109375" style="17"/>
    <col min="10766" max="10766" width="9.6640625" style="17" customWidth="1"/>
    <col min="10767" max="10767" width="11.109375" style="17" customWidth="1"/>
    <col min="10768" max="10768" width="12.88671875" style="17" customWidth="1"/>
    <col min="10769" max="10769" width="7.5546875" style="17" customWidth="1"/>
    <col min="10770" max="10770" width="11.5546875" style="17" customWidth="1"/>
    <col min="10771" max="10771" width="19.5546875" style="17" customWidth="1"/>
    <col min="10772" max="11008" width="9.109375" style="17"/>
    <col min="11009" max="11009" width="1.109375" style="17" customWidth="1"/>
    <col min="11010" max="11011" width="4.33203125" style="17" customWidth="1"/>
    <col min="11012" max="11012" width="5.109375" style="17" customWidth="1"/>
    <col min="11013" max="11014" width="10.6640625" style="17" customWidth="1"/>
    <col min="11015" max="11017" width="3.5546875" style="17" customWidth="1"/>
    <col min="11018" max="11019" width="6.6640625" style="17" customWidth="1"/>
    <col min="11020" max="11020" width="7.33203125" style="17" customWidth="1"/>
    <col min="11021" max="11021" width="9.109375" style="17"/>
    <col min="11022" max="11022" width="9.6640625" style="17" customWidth="1"/>
    <col min="11023" max="11023" width="11.109375" style="17" customWidth="1"/>
    <col min="11024" max="11024" width="12.88671875" style="17" customWidth="1"/>
    <col min="11025" max="11025" width="7.5546875" style="17" customWidth="1"/>
    <col min="11026" max="11026" width="11.5546875" style="17" customWidth="1"/>
    <col min="11027" max="11027" width="19.5546875" style="17" customWidth="1"/>
    <col min="11028" max="11264" width="9.109375" style="17"/>
    <col min="11265" max="11265" width="1.109375" style="17" customWidth="1"/>
    <col min="11266" max="11267" width="4.33203125" style="17" customWidth="1"/>
    <col min="11268" max="11268" width="5.109375" style="17" customWidth="1"/>
    <col min="11269" max="11270" width="10.6640625" style="17" customWidth="1"/>
    <col min="11271" max="11273" width="3.5546875" style="17" customWidth="1"/>
    <col min="11274" max="11275" width="6.6640625" style="17" customWidth="1"/>
    <col min="11276" max="11276" width="7.33203125" style="17" customWidth="1"/>
    <col min="11277" max="11277" width="9.109375" style="17"/>
    <col min="11278" max="11278" width="9.6640625" style="17" customWidth="1"/>
    <col min="11279" max="11279" width="11.109375" style="17" customWidth="1"/>
    <col min="11280" max="11280" width="12.88671875" style="17" customWidth="1"/>
    <col min="11281" max="11281" width="7.5546875" style="17" customWidth="1"/>
    <col min="11282" max="11282" width="11.5546875" style="17" customWidth="1"/>
    <col min="11283" max="11283" width="19.5546875" style="17" customWidth="1"/>
    <col min="11284" max="11520" width="9.109375" style="17"/>
    <col min="11521" max="11521" width="1.109375" style="17" customWidth="1"/>
    <col min="11522" max="11523" width="4.33203125" style="17" customWidth="1"/>
    <col min="11524" max="11524" width="5.109375" style="17" customWidth="1"/>
    <col min="11525" max="11526" width="10.6640625" style="17" customWidth="1"/>
    <col min="11527" max="11529" width="3.5546875" style="17" customWidth="1"/>
    <col min="11530" max="11531" width="6.6640625" style="17" customWidth="1"/>
    <col min="11532" max="11532" width="7.33203125" style="17" customWidth="1"/>
    <col min="11533" max="11533" width="9.109375" style="17"/>
    <col min="11534" max="11534" width="9.6640625" style="17" customWidth="1"/>
    <col min="11535" max="11535" width="11.109375" style="17" customWidth="1"/>
    <col min="11536" max="11536" width="12.88671875" style="17" customWidth="1"/>
    <col min="11537" max="11537" width="7.5546875" style="17" customWidth="1"/>
    <col min="11538" max="11538" width="11.5546875" style="17" customWidth="1"/>
    <col min="11539" max="11539" width="19.5546875" style="17" customWidth="1"/>
    <col min="11540" max="11776" width="9.109375" style="17"/>
    <col min="11777" max="11777" width="1.109375" style="17" customWidth="1"/>
    <col min="11778" max="11779" width="4.33203125" style="17" customWidth="1"/>
    <col min="11780" max="11780" width="5.109375" style="17" customWidth="1"/>
    <col min="11781" max="11782" width="10.6640625" style="17" customWidth="1"/>
    <col min="11783" max="11785" width="3.5546875" style="17" customWidth="1"/>
    <col min="11786" max="11787" width="6.6640625" style="17" customWidth="1"/>
    <col min="11788" max="11788" width="7.33203125" style="17" customWidth="1"/>
    <col min="11789" max="11789" width="9.109375" style="17"/>
    <col min="11790" max="11790" width="9.6640625" style="17" customWidth="1"/>
    <col min="11791" max="11791" width="11.109375" style="17" customWidth="1"/>
    <col min="11792" max="11792" width="12.88671875" style="17" customWidth="1"/>
    <col min="11793" max="11793" width="7.5546875" style="17" customWidth="1"/>
    <col min="11794" max="11794" width="11.5546875" style="17" customWidth="1"/>
    <col min="11795" max="11795" width="19.5546875" style="17" customWidth="1"/>
    <col min="11796" max="12032" width="9.109375" style="17"/>
    <col min="12033" max="12033" width="1.109375" style="17" customWidth="1"/>
    <col min="12034" max="12035" width="4.33203125" style="17" customWidth="1"/>
    <col min="12036" max="12036" width="5.109375" style="17" customWidth="1"/>
    <col min="12037" max="12038" width="10.6640625" style="17" customWidth="1"/>
    <col min="12039" max="12041" width="3.5546875" style="17" customWidth="1"/>
    <col min="12042" max="12043" width="6.6640625" style="17" customWidth="1"/>
    <col min="12044" max="12044" width="7.33203125" style="17" customWidth="1"/>
    <col min="12045" max="12045" width="9.109375" style="17"/>
    <col min="12046" max="12046" width="9.6640625" style="17" customWidth="1"/>
    <col min="12047" max="12047" width="11.109375" style="17" customWidth="1"/>
    <col min="12048" max="12048" width="12.88671875" style="17" customWidth="1"/>
    <col min="12049" max="12049" width="7.5546875" style="17" customWidth="1"/>
    <col min="12050" max="12050" width="11.5546875" style="17" customWidth="1"/>
    <col min="12051" max="12051" width="19.5546875" style="17" customWidth="1"/>
    <col min="12052" max="12288" width="9.109375" style="17"/>
    <col min="12289" max="12289" width="1.109375" style="17" customWidth="1"/>
    <col min="12290" max="12291" width="4.33203125" style="17" customWidth="1"/>
    <col min="12292" max="12292" width="5.109375" style="17" customWidth="1"/>
    <col min="12293" max="12294" width="10.6640625" style="17" customWidth="1"/>
    <col min="12295" max="12297" width="3.5546875" style="17" customWidth="1"/>
    <col min="12298" max="12299" width="6.6640625" style="17" customWidth="1"/>
    <col min="12300" max="12300" width="7.33203125" style="17" customWidth="1"/>
    <col min="12301" max="12301" width="9.109375" style="17"/>
    <col min="12302" max="12302" width="9.6640625" style="17" customWidth="1"/>
    <col min="12303" max="12303" width="11.109375" style="17" customWidth="1"/>
    <col min="12304" max="12304" width="12.88671875" style="17" customWidth="1"/>
    <col min="12305" max="12305" width="7.5546875" style="17" customWidth="1"/>
    <col min="12306" max="12306" width="11.5546875" style="17" customWidth="1"/>
    <col min="12307" max="12307" width="19.5546875" style="17" customWidth="1"/>
    <col min="12308" max="12544" width="9.109375" style="17"/>
    <col min="12545" max="12545" width="1.109375" style="17" customWidth="1"/>
    <col min="12546" max="12547" width="4.33203125" style="17" customWidth="1"/>
    <col min="12548" max="12548" width="5.109375" style="17" customWidth="1"/>
    <col min="12549" max="12550" width="10.6640625" style="17" customWidth="1"/>
    <col min="12551" max="12553" width="3.5546875" style="17" customWidth="1"/>
    <col min="12554" max="12555" width="6.6640625" style="17" customWidth="1"/>
    <col min="12556" max="12556" width="7.33203125" style="17" customWidth="1"/>
    <col min="12557" max="12557" width="9.109375" style="17"/>
    <col min="12558" max="12558" width="9.6640625" style="17" customWidth="1"/>
    <col min="12559" max="12559" width="11.109375" style="17" customWidth="1"/>
    <col min="12560" max="12560" width="12.88671875" style="17" customWidth="1"/>
    <col min="12561" max="12561" width="7.5546875" style="17" customWidth="1"/>
    <col min="12562" max="12562" width="11.5546875" style="17" customWidth="1"/>
    <col min="12563" max="12563" width="19.5546875" style="17" customWidth="1"/>
    <col min="12564" max="12800" width="9.109375" style="17"/>
    <col min="12801" max="12801" width="1.109375" style="17" customWidth="1"/>
    <col min="12802" max="12803" width="4.33203125" style="17" customWidth="1"/>
    <col min="12804" max="12804" width="5.109375" style="17" customWidth="1"/>
    <col min="12805" max="12806" width="10.6640625" style="17" customWidth="1"/>
    <col min="12807" max="12809" width="3.5546875" style="17" customWidth="1"/>
    <col min="12810" max="12811" width="6.6640625" style="17" customWidth="1"/>
    <col min="12812" max="12812" width="7.33203125" style="17" customWidth="1"/>
    <col min="12813" max="12813" width="9.109375" style="17"/>
    <col min="12814" max="12814" width="9.6640625" style="17" customWidth="1"/>
    <col min="12815" max="12815" width="11.109375" style="17" customWidth="1"/>
    <col min="12816" max="12816" width="12.88671875" style="17" customWidth="1"/>
    <col min="12817" max="12817" width="7.5546875" style="17" customWidth="1"/>
    <col min="12818" max="12818" width="11.5546875" style="17" customWidth="1"/>
    <col min="12819" max="12819" width="19.5546875" style="17" customWidth="1"/>
    <col min="12820" max="13056" width="9.109375" style="17"/>
    <col min="13057" max="13057" width="1.109375" style="17" customWidth="1"/>
    <col min="13058" max="13059" width="4.33203125" style="17" customWidth="1"/>
    <col min="13060" max="13060" width="5.109375" style="17" customWidth="1"/>
    <col min="13061" max="13062" width="10.6640625" style="17" customWidth="1"/>
    <col min="13063" max="13065" width="3.5546875" style="17" customWidth="1"/>
    <col min="13066" max="13067" width="6.6640625" style="17" customWidth="1"/>
    <col min="13068" max="13068" width="7.33203125" style="17" customWidth="1"/>
    <col min="13069" max="13069" width="9.109375" style="17"/>
    <col min="13070" max="13070" width="9.6640625" style="17" customWidth="1"/>
    <col min="13071" max="13071" width="11.109375" style="17" customWidth="1"/>
    <col min="13072" max="13072" width="12.88671875" style="17" customWidth="1"/>
    <col min="13073" max="13073" width="7.5546875" style="17" customWidth="1"/>
    <col min="13074" max="13074" width="11.5546875" style="17" customWidth="1"/>
    <col min="13075" max="13075" width="19.5546875" style="17" customWidth="1"/>
    <col min="13076" max="13312" width="9.109375" style="17"/>
    <col min="13313" max="13313" width="1.109375" style="17" customWidth="1"/>
    <col min="13314" max="13315" width="4.33203125" style="17" customWidth="1"/>
    <col min="13316" max="13316" width="5.109375" style="17" customWidth="1"/>
    <col min="13317" max="13318" width="10.6640625" style="17" customWidth="1"/>
    <col min="13319" max="13321" width="3.5546875" style="17" customWidth="1"/>
    <col min="13322" max="13323" width="6.6640625" style="17" customWidth="1"/>
    <col min="13324" max="13324" width="7.33203125" style="17" customWidth="1"/>
    <col min="13325" max="13325" width="9.109375" style="17"/>
    <col min="13326" max="13326" width="9.6640625" style="17" customWidth="1"/>
    <col min="13327" max="13327" width="11.109375" style="17" customWidth="1"/>
    <col min="13328" max="13328" width="12.88671875" style="17" customWidth="1"/>
    <col min="13329" max="13329" width="7.5546875" style="17" customWidth="1"/>
    <col min="13330" max="13330" width="11.5546875" style="17" customWidth="1"/>
    <col min="13331" max="13331" width="19.5546875" style="17" customWidth="1"/>
    <col min="13332" max="13568" width="9.109375" style="17"/>
    <col min="13569" max="13569" width="1.109375" style="17" customWidth="1"/>
    <col min="13570" max="13571" width="4.33203125" style="17" customWidth="1"/>
    <col min="13572" max="13572" width="5.109375" style="17" customWidth="1"/>
    <col min="13573" max="13574" width="10.6640625" style="17" customWidth="1"/>
    <col min="13575" max="13577" width="3.5546875" style="17" customWidth="1"/>
    <col min="13578" max="13579" width="6.6640625" style="17" customWidth="1"/>
    <col min="13580" max="13580" width="7.33203125" style="17" customWidth="1"/>
    <col min="13581" max="13581" width="9.109375" style="17"/>
    <col min="13582" max="13582" width="9.6640625" style="17" customWidth="1"/>
    <col min="13583" max="13583" width="11.109375" style="17" customWidth="1"/>
    <col min="13584" max="13584" width="12.88671875" style="17" customWidth="1"/>
    <col min="13585" max="13585" width="7.5546875" style="17" customWidth="1"/>
    <col min="13586" max="13586" width="11.5546875" style="17" customWidth="1"/>
    <col min="13587" max="13587" width="19.5546875" style="17" customWidth="1"/>
    <col min="13588" max="13824" width="9.109375" style="17"/>
    <col min="13825" max="13825" width="1.109375" style="17" customWidth="1"/>
    <col min="13826" max="13827" width="4.33203125" style="17" customWidth="1"/>
    <col min="13828" max="13828" width="5.109375" style="17" customWidth="1"/>
    <col min="13829" max="13830" width="10.6640625" style="17" customWidth="1"/>
    <col min="13831" max="13833" width="3.5546875" style="17" customWidth="1"/>
    <col min="13834" max="13835" width="6.6640625" style="17" customWidth="1"/>
    <col min="13836" max="13836" width="7.33203125" style="17" customWidth="1"/>
    <col min="13837" max="13837" width="9.109375" style="17"/>
    <col min="13838" max="13838" width="9.6640625" style="17" customWidth="1"/>
    <col min="13839" max="13839" width="11.109375" style="17" customWidth="1"/>
    <col min="13840" max="13840" width="12.88671875" style="17" customWidth="1"/>
    <col min="13841" max="13841" width="7.5546875" style="17" customWidth="1"/>
    <col min="13842" max="13842" width="11.5546875" style="17" customWidth="1"/>
    <col min="13843" max="13843" width="19.5546875" style="17" customWidth="1"/>
    <col min="13844" max="14080" width="9.109375" style="17"/>
    <col min="14081" max="14081" width="1.109375" style="17" customWidth="1"/>
    <col min="14082" max="14083" width="4.33203125" style="17" customWidth="1"/>
    <col min="14084" max="14084" width="5.109375" style="17" customWidth="1"/>
    <col min="14085" max="14086" width="10.6640625" style="17" customWidth="1"/>
    <col min="14087" max="14089" width="3.5546875" style="17" customWidth="1"/>
    <col min="14090" max="14091" width="6.6640625" style="17" customWidth="1"/>
    <col min="14092" max="14092" width="7.33203125" style="17" customWidth="1"/>
    <col min="14093" max="14093" width="9.109375" style="17"/>
    <col min="14094" max="14094" width="9.6640625" style="17" customWidth="1"/>
    <col min="14095" max="14095" width="11.109375" style="17" customWidth="1"/>
    <col min="14096" max="14096" width="12.88671875" style="17" customWidth="1"/>
    <col min="14097" max="14097" width="7.5546875" style="17" customWidth="1"/>
    <col min="14098" max="14098" width="11.5546875" style="17" customWidth="1"/>
    <col min="14099" max="14099" width="19.5546875" style="17" customWidth="1"/>
    <col min="14100" max="14336" width="9.109375" style="17"/>
    <col min="14337" max="14337" width="1.109375" style="17" customWidth="1"/>
    <col min="14338" max="14339" width="4.33203125" style="17" customWidth="1"/>
    <col min="14340" max="14340" width="5.109375" style="17" customWidth="1"/>
    <col min="14341" max="14342" width="10.6640625" style="17" customWidth="1"/>
    <col min="14343" max="14345" width="3.5546875" style="17" customWidth="1"/>
    <col min="14346" max="14347" width="6.6640625" style="17" customWidth="1"/>
    <col min="14348" max="14348" width="7.33203125" style="17" customWidth="1"/>
    <col min="14349" max="14349" width="9.109375" style="17"/>
    <col min="14350" max="14350" width="9.6640625" style="17" customWidth="1"/>
    <col min="14351" max="14351" width="11.109375" style="17" customWidth="1"/>
    <col min="14352" max="14352" width="12.88671875" style="17" customWidth="1"/>
    <col min="14353" max="14353" width="7.5546875" style="17" customWidth="1"/>
    <col min="14354" max="14354" width="11.5546875" style="17" customWidth="1"/>
    <col min="14355" max="14355" width="19.5546875" style="17" customWidth="1"/>
    <col min="14356" max="14592" width="9.109375" style="17"/>
    <col min="14593" max="14593" width="1.109375" style="17" customWidth="1"/>
    <col min="14594" max="14595" width="4.33203125" style="17" customWidth="1"/>
    <col min="14596" max="14596" width="5.109375" style="17" customWidth="1"/>
    <col min="14597" max="14598" width="10.6640625" style="17" customWidth="1"/>
    <col min="14599" max="14601" width="3.5546875" style="17" customWidth="1"/>
    <col min="14602" max="14603" width="6.6640625" style="17" customWidth="1"/>
    <col min="14604" max="14604" width="7.33203125" style="17" customWidth="1"/>
    <col min="14605" max="14605" width="9.109375" style="17"/>
    <col min="14606" max="14606" width="9.6640625" style="17" customWidth="1"/>
    <col min="14607" max="14607" width="11.109375" style="17" customWidth="1"/>
    <col min="14608" max="14608" width="12.88671875" style="17" customWidth="1"/>
    <col min="14609" max="14609" width="7.5546875" style="17" customWidth="1"/>
    <col min="14610" max="14610" width="11.5546875" style="17" customWidth="1"/>
    <col min="14611" max="14611" width="19.5546875" style="17" customWidth="1"/>
    <col min="14612" max="14848" width="9.109375" style="17"/>
    <col min="14849" max="14849" width="1.109375" style="17" customWidth="1"/>
    <col min="14850" max="14851" width="4.33203125" style="17" customWidth="1"/>
    <col min="14852" max="14852" width="5.109375" style="17" customWidth="1"/>
    <col min="14853" max="14854" width="10.6640625" style="17" customWidth="1"/>
    <col min="14855" max="14857" width="3.5546875" style="17" customWidth="1"/>
    <col min="14858" max="14859" width="6.6640625" style="17" customWidth="1"/>
    <col min="14860" max="14860" width="7.33203125" style="17" customWidth="1"/>
    <col min="14861" max="14861" width="9.109375" style="17"/>
    <col min="14862" max="14862" width="9.6640625" style="17" customWidth="1"/>
    <col min="14863" max="14863" width="11.109375" style="17" customWidth="1"/>
    <col min="14864" max="14864" width="12.88671875" style="17" customWidth="1"/>
    <col min="14865" max="14865" width="7.5546875" style="17" customWidth="1"/>
    <col min="14866" max="14866" width="11.5546875" style="17" customWidth="1"/>
    <col min="14867" max="14867" width="19.5546875" style="17" customWidth="1"/>
    <col min="14868" max="15104" width="9.109375" style="17"/>
    <col min="15105" max="15105" width="1.109375" style="17" customWidth="1"/>
    <col min="15106" max="15107" width="4.33203125" style="17" customWidth="1"/>
    <col min="15108" max="15108" width="5.109375" style="17" customWidth="1"/>
    <col min="15109" max="15110" width="10.6640625" style="17" customWidth="1"/>
    <col min="15111" max="15113" width="3.5546875" style="17" customWidth="1"/>
    <col min="15114" max="15115" width="6.6640625" style="17" customWidth="1"/>
    <col min="15116" max="15116" width="7.33203125" style="17" customWidth="1"/>
    <col min="15117" max="15117" width="9.109375" style="17"/>
    <col min="15118" max="15118" width="9.6640625" style="17" customWidth="1"/>
    <col min="15119" max="15119" width="11.109375" style="17" customWidth="1"/>
    <col min="15120" max="15120" width="12.88671875" style="17" customWidth="1"/>
    <col min="15121" max="15121" width="7.5546875" style="17" customWidth="1"/>
    <col min="15122" max="15122" width="11.5546875" style="17" customWidth="1"/>
    <col min="15123" max="15123" width="19.5546875" style="17" customWidth="1"/>
    <col min="15124" max="15360" width="9.109375" style="17"/>
    <col min="15361" max="15361" width="1.109375" style="17" customWidth="1"/>
    <col min="15362" max="15363" width="4.33203125" style="17" customWidth="1"/>
    <col min="15364" max="15364" width="5.109375" style="17" customWidth="1"/>
    <col min="15365" max="15366" width="10.6640625" style="17" customWidth="1"/>
    <col min="15367" max="15369" width="3.5546875" style="17" customWidth="1"/>
    <col min="15370" max="15371" width="6.6640625" style="17" customWidth="1"/>
    <col min="15372" max="15372" width="7.33203125" style="17" customWidth="1"/>
    <col min="15373" max="15373" width="9.109375" style="17"/>
    <col min="15374" max="15374" width="9.6640625" style="17" customWidth="1"/>
    <col min="15375" max="15375" width="11.109375" style="17" customWidth="1"/>
    <col min="15376" max="15376" width="12.88671875" style="17" customWidth="1"/>
    <col min="15377" max="15377" width="7.5546875" style="17" customWidth="1"/>
    <col min="15378" max="15378" width="11.5546875" style="17" customWidth="1"/>
    <col min="15379" max="15379" width="19.5546875" style="17" customWidth="1"/>
    <col min="15380" max="15616" width="9.109375" style="17"/>
    <col min="15617" max="15617" width="1.109375" style="17" customWidth="1"/>
    <col min="15618" max="15619" width="4.33203125" style="17" customWidth="1"/>
    <col min="15620" max="15620" width="5.109375" style="17" customWidth="1"/>
    <col min="15621" max="15622" width="10.6640625" style="17" customWidth="1"/>
    <col min="15623" max="15625" width="3.5546875" style="17" customWidth="1"/>
    <col min="15626" max="15627" width="6.6640625" style="17" customWidth="1"/>
    <col min="15628" max="15628" width="7.33203125" style="17" customWidth="1"/>
    <col min="15629" max="15629" width="9.109375" style="17"/>
    <col min="15630" max="15630" width="9.6640625" style="17" customWidth="1"/>
    <col min="15631" max="15631" width="11.109375" style="17" customWidth="1"/>
    <col min="15632" max="15632" width="12.88671875" style="17" customWidth="1"/>
    <col min="15633" max="15633" width="7.5546875" style="17" customWidth="1"/>
    <col min="15634" max="15634" width="11.5546875" style="17" customWidth="1"/>
    <col min="15635" max="15635" width="19.5546875" style="17" customWidth="1"/>
    <col min="15636" max="15872" width="9.109375" style="17"/>
    <col min="15873" max="15873" width="1.109375" style="17" customWidth="1"/>
    <col min="15874" max="15875" width="4.33203125" style="17" customWidth="1"/>
    <col min="15876" max="15876" width="5.109375" style="17" customWidth="1"/>
    <col min="15877" max="15878" width="10.6640625" style="17" customWidth="1"/>
    <col min="15879" max="15881" width="3.5546875" style="17" customWidth="1"/>
    <col min="15882" max="15883" width="6.6640625" style="17" customWidth="1"/>
    <col min="15884" max="15884" width="7.33203125" style="17" customWidth="1"/>
    <col min="15885" max="15885" width="9.109375" style="17"/>
    <col min="15886" max="15886" width="9.6640625" style="17" customWidth="1"/>
    <col min="15887" max="15887" width="11.109375" style="17" customWidth="1"/>
    <col min="15888" max="15888" width="12.88671875" style="17" customWidth="1"/>
    <col min="15889" max="15889" width="7.5546875" style="17" customWidth="1"/>
    <col min="15890" max="15890" width="11.5546875" style="17" customWidth="1"/>
    <col min="15891" max="15891" width="19.5546875" style="17" customWidth="1"/>
    <col min="15892" max="16128" width="9.109375" style="17"/>
    <col min="16129" max="16129" width="1.109375" style="17" customWidth="1"/>
    <col min="16130" max="16131" width="4.33203125" style="17" customWidth="1"/>
    <col min="16132" max="16132" width="5.109375" style="17" customWidth="1"/>
    <col min="16133" max="16134" width="10.6640625" style="17" customWidth="1"/>
    <col min="16135" max="16137" width="3.5546875" style="17" customWidth="1"/>
    <col min="16138" max="16139" width="6.6640625" style="17" customWidth="1"/>
    <col min="16140" max="16140" width="7.33203125" style="17" customWidth="1"/>
    <col min="16141" max="16141" width="9.109375" style="17"/>
    <col min="16142" max="16142" width="9.6640625" style="17" customWidth="1"/>
    <col min="16143" max="16143" width="11.109375" style="17" customWidth="1"/>
    <col min="16144" max="16144" width="12.88671875" style="17" customWidth="1"/>
    <col min="16145" max="16145" width="7.5546875" style="17" customWidth="1"/>
    <col min="16146" max="16146" width="11.5546875" style="17" customWidth="1"/>
    <col min="16147" max="16147" width="19.5546875" style="17" customWidth="1"/>
    <col min="16148" max="16384" width="9.109375" style="17"/>
  </cols>
  <sheetData>
    <row r="1" spans="1:20" s="2" customFormat="1" ht="4.5" customHeight="1" x14ac:dyDescent="0.3">
      <c r="A1" s="1" t="s">
        <v>0</v>
      </c>
      <c r="E1" s="3" t="s">
        <v>1</v>
      </c>
      <c r="F1" s="3" t="s">
        <v>2</v>
      </c>
      <c r="M1" s="4"/>
      <c r="O1" s="3"/>
      <c r="P1" s="3" t="s">
        <v>3</v>
      </c>
      <c r="R1" s="5"/>
      <c r="S1" s="6"/>
    </row>
    <row r="2" spans="1:20" s="9" customFormat="1" ht="3" customHeight="1" thickBot="1" x14ac:dyDescent="0.3">
      <c r="A2" s="7"/>
      <c r="B2" s="8" t="str">
        <f>"RZ.mdb\"&amp;$E$3</f>
        <v>RZ.mdb\Прокат</v>
      </c>
      <c r="M2" s="10"/>
      <c r="R2" s="11"/>
      <c r="S2" s="6"/>
    </row>
    <row r="3" spans="1:20" s="13" customFormat="1" ht="14.25" customHeight="1" thickTop="1" thickBot="1" x14ac:dyDescent="0.35">
      <c r="A3" s="12" t="s">
        <v>4</v>
      </c>
      <c r="B3" s="129" t="s">
        <v>5</v>
      </c>
      <c r="C3" s="130"/>
      <c r="D3" s="130"/>
      <c r="E3" s="131" t="s">
        <v>6</v>
      </c>
      <c r="F3" s="132"/>
      <c r="H3" s="133" t="s">
        <v>7</v>
      </c>
      <c r="I3" s="134"/>
      <c r="J3" s="134"/>
      <c r="K3" s="134"/>
      <c r="L3" s="134"/>
      <c r="M3" s="134"/>
      <c r="N3" s="135"/>
      <c r="P3" s="14" t="s">
        <v>8</v>
      </c>
      <c r="Q3" s="15">
        <v>2</v>
      </c>
      <c r="R3" s="16"/>
      <c r="S3" s="14" t="s">
        <v>9</v>
      </c>
      <c r="T3" s="15">
        <v>2</v>
      </c>
    </row>
    <row r="4" spans="1:20" ht="10.5" customHeight="1" thickTop="1" x14ac:dyDescent="0.25"/>
    <row r="5" spans="1:20" ht="18.75" customHeight="1" x14ac:dyDescent="0.3">
      <c r="B5" s="136" t="s">
        <v>10</v>
      </c>
      <c r="C5" s="136"/>
      <c r="D5" s="136"/>
      <c r="E5" s="136"/>
      <c r="F5" s="136"/>
      <c r="G5" s="136"/>
      <c r="H5" s="136"/>
      <c r="I5" s="136"/>
      <c r="J5" s="136"/>
      <c r="K5" s="136"/>
      <c r="L5" s="136"/>
      <c r="M5" s="136"/>
      <c r="N5" s="136"/>
      <c r="O5" s="136"/>
      <c r="P5" s="136"/>
      <c r="Q5" s="136"/>
      <c r="R5" s="137" t="s">
        <v>11</v>
      </c>
      <c r="S5" s="20"/>
    </row>
    <row r="6" spans="1:20" ht="15.9" customHeight="1" x14ac:dyDescent="0.3">
      <c r="B6" s="128" t="s">
        <v>12</v>
      </c>
      <c r="C6" s="128"/>
      <c r="D6" s="140" t="s">
        <v>13</v>
      </c>
      <c r="E6" s="128" t="s">
        <v>14</v>
      </c>
      <c r="F6" s="128"/>
      <c r="G6" s="128" t="s">
        <v>15</v>
      </c>
      <c r="H6" s="128"/>
      <c r="I6" s="128"/>
      <c r="J6" s="128" t="s">
        <v>16</v>
      </c>
      <c r="K6" s="128"/>
      <c r="L6" s="128" t="s">
        <v>17</v>
      </c>
      <c r="M6" s="128"/>
      <c r="N6" s="128"/>
      <c r="O6" s="128" t="s">
        <v>18</v>
      </c>
      <c r="P6" s="128"/>
      <c r="Q6" s="128"/>
      <c r="R6" s="138"/>
      <c r="S6" s="20"/>
    </row>
    <row r="7" spans="1:20" ht="15.9" customHeight="1" x14ac:dyDescent="0.3">
      <c r="B7" s="128"/>
      <c r="C7" s="128"/>
      <c r="D7" s="140"/>
      <c r="E7" s="128"/>
      <c r="F7" s="128"/>
      <c r="G7" s="128"/>
      <c r="H7" s="128"/>
      <c r="I7" s="128"/>
      <c r="J7" s="21" t="s">
        <v>19</v>
      </c>
      <c r="K7" s="21" t="s">
        <v>20</v>
      </c>
      <c r="L7" s="21" t="s">
        <v>21</v>
      </c>
      <c r="M7" s="21" t="s">
        <v>22</v>
      </c>
      <c r="N7" s="21" t="s">
        <v>23</v>
      </c>
      <c r="O7" s="128"/>
      <c r="P7" s="128"/>
      <c r="Q7" s="128"/>
      <c r="R7" s="139"/>
      <c r="S7" s="20"/>
    </row>
    <row r="8" spans="1:20" s="28" customFormat="1" ht="15.9" customHeight="1" x14ac:dyDescent="0.3">
      <c r="A8" s="22"/>
      <c r="B8" s="126" t="s">
        <v>68</v>
      </c>
      <c r="C8" s="126"/>
      <c r="D8" s="31">
        <v>11</v>
      </c>
      <c r="E8" s="29" t="s">
        <v>69</v>
      </c>
      <c r="F8" s="24" t="s">
        <v>71</v>
      </c>
      <c r="G8" s="123">
        <v>769</v>
      </c>
      <c r="H8" s="123"/>
      <c r="I8" s="123"/>
      <c r="J8" s="25">
        <v>1</v>
      </c>
      <c r="K8" s="25"/>
      <c r="L8" s="58">
        <f>ROUNDUP(IF(G8="",1,IF([1]!SearchNum(G8,2)&gt;0,[1]!SearchNum(G8,1)*[1]!SearchNum(G8,2)/1000000,IF([1]!SearchNum(G8,1)&gt;0,[1]!SearchNum(G8,1)/1000,1)))*R8,[1]!StrToNum($Q$3))</f>
        <v>46.14</v>
      </c>
      <c r="M8" s="58">
        <f>ROUND(L8*(J8+K8),[1]!StrToNum($T$3))</f>
        <v>46.14</v>
      </c>
      <c r="N8" s="127">
        <f>SUM(M8:M14)</f>
        <v>75.900000000000006</v>
      </c>
      <c r="O8" s="26" t="s">
        <v>30</v>
      </c>
      <c r="P8" s="124" t="s">
        <v>72</v>
      </c>
      <c r="Q8" s="125"/>
      <c r="R8" s="27">
        <v>60</v>
      </c>
      <c r="S8" s="20" t="s">
        <v>70</v>
      </c>
    </row>
    <row r="9" spans="1:20" s="28" customFormat="1" ht="15.9" customHeight="1" x14ac:dyDescent="0.3">
      <c r="A9" s="22"/>
      <c r="B9" s="126"/>
      <c r="C9" s="126"/>
      <c r="D9" s="31">
        <v>12</v>
      </c>
      <c r="E9" s="29" t="s">
        <v>31</v>
      </c>
      <c r="F9" s="24" t="s">
        <v>73</v>
      </c>
      <c r="G9" s="123">
        <v>220</v>
      </c>
      <c r="H9" s="123"/>
      <c r="I9" s="123"/>
      <c r="J9" s="25">
        <v>1</v>
      </c>
      <c r="K9" s="25"/>
      <c r="L9" s="58">
        <f>ROUNDUP(IF(G9="",1,IF([1]!SearchNum(G9,2)&gt;0,[1]!SearchNum(G9,1)*[1]!SearchNum(G9,2)/1000000,IF([1]!SearchNum(G9,1)&gt;0,[1]!SearchNum(G9,1)/1000,1)))*R9,[1]!StrToNum($Q$3))</f>
        <v>3.11</v>
      </c>
      <c r="M9" s="58">
        <f>ROUND(L9*(J9+K9),[1]!StrToNum($T$3))</f>
        <v>3.11</v>
      </c>
      <c r="N9" s="127"/>
      <c r="O9" s="26" t="s">
        <v>30</v>
      </c>
      <c r="P9" s="124" t="s">
        <v>34</v>
      </c>
      <c r="Q9" s="125"/>
      <c r="R9" s="27">
        <f>[2]!МассСеч(F9,7850)</f>
        <v>14.130000114440918</v>
      </c>
      <c r="S9" s="20" t="s">
        <v>32</v>
      </c>
    </row>
    <row r="10" spans="1:20" s="28" customFormat="1" ht="15.9" customHeight="1" x14ac:dyDescent="0.3">
      <c r="A10" s="22"/>
      <c r="B10" s="126"/>
      <c r="C10" s="126"/>
      <c r="D10" s="31">
        <v>13</v>
      </c>
      <c r="E10" s="29" t="s">
        <v>31</v>
      </c>
      <c r="F10" s="24" t="s">
        <v>74</v>
      </c>
      <c r="G10" s="123">
        <v>220</v>
      </c>
      <c r="H10" s="123"/>
      <c r="I10" s="123"/>
      <c r="J10" s="25">
        <v>4</v>
      </c>
      <c r="K10" s="25">
        <v>0</v>
      </c>
      <c r="L10" s="58">
        <f>ROUNDUP(IF(G10="",1,IF([1]!SearchNum(G10,2)&gt;0,[1]!SearchNum(G10,1)*[1]!SearchNum(G10,2)/1000000,IF([1]!SearchNum(G10,1)&gt;0,[1]!SearchNum(G10,1)/1000,1)))*R10,[1]!StrToNum($Q$3))</f>
        <v>3.8</v>
      </c>
      <c r="M10" s="58">
        <f>ROUND(L10*(J10+K10),[1]!StrToNum($T$3))</f>
        <v>15.2</v>
      </c>
      <c r="N10" s="127"/>
      <c r="O10" s="26" t="s">
        <v>30</v>
      </c>
      <c r="P10" s="124" t="s">
        <v>34</v>
      </c>
      <c r="Q10" s="125"/>
      <c r="R10" s="27">
        <f>[2]!МассСеч(F10,7850)</f>
        <v>17.270000457763672</v>
      </c>
      <c r="S10" s="20"/>
    </row>
    <row r="11" spans="1:20" s="28" customFormat="1" ht="15.9" customHeight="1" x14ac:dyDescent="0.3">
      <c r="A11" s="22"/>
      <c r="B11" s="126"/>
      <c r="C11" s="126"/>
      <c r="D11" s="31">
        <v>14</v>
      </c>
      <c r="E11" s="29" t="s">
        <v>31</v>
      </c>
      <c r="F11" s="24" t="s">
        <v>75</v>
      </c>
      <c r="G11" s="123">
        <v>176</v>
      </c>
      <c r="H11" s="123"/>
      <c r="I11" s="123"/>
      <c r="J11" s="25">
        <v>4</v>
      </c>
      <c r="K11" s="25">
        <v>0</v>
      </c>
      <c r="L11" s="58">
        <f>ROUNDUP(IF(G11="",1,IF([1]!SearchNum(G11,2)&gt;0,[1]!SearchNum(G11,1)*[1]!SearchNum(G11,2)/1000000,IF([1]!SearchNum(G11,1)&gt;0,[1]!SearchNum(G11,1)/1000,1)))*R11,[1]!StrToNum($Q$3))</f>
        <v>0.8</v>
      </c>
      <c r="M11" s="58">
        <f>ROUND(L11*(J11+K11),[1]!StrToNum($T$3))</f>
        <v>3.2</v>
      </c>
      <c r="N11" s="127"/>
      <c r="O11" s="26" t="s">
        <v>30</v>
      </c>
      <c r="P11" s="124" t="s">
        <v>34</v>
      </c>
      <c r="Q11" s="125"/>
      <c r="R11" s="27">
        <f>[2]!МассСеч(F11,7850)</f>
        <v>4.5219998359680176</v>
      </c>
      <c r="S11" s="20"/>
    </row>
    <row r="12" spans="1:20" s="28" customFormat="1" ht="15.9" customHeight="1" x14ac:dyDescent="0.3">
      <c r="A12" s="22"/>
      <c r="B12" s="126"/>
      <c r="C12" s="126"/>
      <c r="D12" s="31">
        <v>15</v>
      </c>
      <c r="E12" s="29" t="s">
        <v>31</v>
      </c>
      <c r="F12" s="24" t="s">
        <v>76</v>
      </c>
      <c r="G12" s="123">
        <v>305</v>
      </c>
      <c r="H12" s="123"/>
      <c r="I12" s="123"/>
      <c r="J12" s="25">
        <v>1</v>
      </c>
      <c r="K12" s="25">
        <v>0</v>
      </c>
      <c r="L12" s="58">
        <f>ROUNDUP(IF(G12="",1,IF([1]!SearchNum(G12,2)&gt;0,[1]!SearchNum(G12,1)*[1]!SearchNum(G12,2)/1000000,IF([1]!SearchNum(G12,1)&gt;0,[1]!SearchNum(G12,1)/1000,1)))*R12,[1]!StrToNum($Q$3))</f>
        <v>6.42</v>
      </c>
      <c r="M12" s="58">
        <f>ROUND(L12*(J12+K12),[1]!StrToNum($T$3))</f>
        <v>6.42</v>
      </c>
      <c r="N12" s="127"/>
      <c r="O12" s="26" t="s">
        <v>30</v>
      </c>
      <c r="P12" s="124" t="s">
        <v>34</v>
      </c>
      <c r="Q12" s="125"/>
      <c r="R12" s="27">
        <f>[2]!МассСеч(F12,7850)</f>
        <v>21.038000106811523</v>
      </c>
      <c r="S12" s="20"/>
    </row>
    <row r="13" spans="1:20" s="28" customFormat="1" ht="15.9" customHeight="1" x14ac:dyDescent="0.3">
      <c r="A13" s="22"/>
      <c r="B13" s="126"/>
      <c r="C13" s="126"/>
      <c r="D13" s="31">
        <v>16</v>
      </c>
      <c r="E13" s="29" t="s">
        <v>31</v>
      </c>
      <c r="F13" s="24" t="s">
        <v>77</v>
      </c>
      <c r="G13" s="123">
        <v>105</v>
      </c>
      <c r="H13" s="123"/>
      <c r="I13" s="123"/>
      <c r="J13" s="25">
        <v>1</v>
      </c>
      <c r="K13" s="25">
        <v>0</v>
      </c>
      <c r="L13" s="58">
        <f>ROUNDUP(IF(G13="",1,IF([1]!SearchNum(G13,2)&gt;0,[1]!SearchNum(G13,1)*[1]!SearchNum(G13,2)/1000000,IF([1]!SearchNum(G13,1)&gt;0,[1]!SearchNum(G13,1)/1000,1)))*R13,[1]!StrToNum($Q$3))</f>
        <v>0.83</v>
      </c>
      <c r="M13" s="58">
        <f>ROUND(L13*(J13+K13),[1]!StrToNum($T$3))</f>
        <v>0.83</v>
      </c>
      <c r="N13" s="127"/>
      <c r="O13" s="26" t="s">
        <v>30</v>
      </c>
      <c r="P13" s="124" t="s">
        <v>34</v>
      </c>
      <c r="Q13" s="125"/>
      <c r="R13" s="27">
        <f>[2]!МассСеч(F13,7850)</f>
        <v>7.8499999046325684</v>
      </c>
      <c r="S13" s="20"/>
    </row>
    <row r="14" spans="1:20" s="28" customFormat="1" ht="16.5" customHeight="1" x14ac:dyDescent="0.3">
      <c r="A14" s="30"/>
      <c r="B14" s="126"/>
      <c r="C14" s="126"/>
      <c r="D14" s="119" t="s">
        <v>24</v>
      </c>
      <c r="E14" s="119"/>
      <c r="F14" s="119"/>
      <c r="G14" s="119"/>
      <c r="H14" s="119"/>
      <c r="I14" s="119"/>
      <c r="J14" s="119"/>
      <c r="K14" s="119"/>
      <c r="L14" s="119"/>
      <c r="M14" s="25">
        <f>ROUND((M8+M9+M10+M11+M12+M13)*0.01,0)</f>
        <v>1</v>
      </c>
      <c r="N14" s="127"/>
      <c r="O14" s="119" t="s">
        <v>25</v>
      </c>
      <c r="P14" s="119"/>
      <c r="Q14" s="119"/>
      <c r="R14" s="27"/>
      <c r="S14" s="20"/>
    </row>
    <row r="15" spans="1:20" s="39" customFormat="1" ht="15.9" customHeight="1" x14ac:dyDescent="0.3">
      <c r="A15" s="37"/>
      <c r="B15" s="126" t="s">
        <v>78</v>
      </c>
      <c r="C15" s="126"/>
      <c r="D15" s="31">
        <v>17</v>
      </c>
      <c r="E15" s="29" t="s">
        <v>79</v>
      </c>
      <c r="F15" s="24" t="s">
        <v>82</v>
      </c>
      <c r="G15" s="123">
        <v>1620</v>
      </c>
      <c r="H15" s="123"/>
      <c r="I15" s="123"/>
      <c r="J15" s="25">
        <v>1</v>
      </c>
      <c r="K15" s="25"/>
      <c r="L15" s="58">
        <f>ROUNDUP(IF(G15="",1,IF([1]!SearchNum(G15,2)&gt;0,[1]!SearchNum(G15,1)*[1]!SearchNum(G15,2)/1000000,IF([1]!SearchNum(G15,1)&gt;0,[1]!SearchNum(G15,1)/1000,1)))*R15,[1]!StrToNum($Q$3))</f>
        <v>11.43</v>
      </c>
      <c r="M15" s="58">
        <f>ROUND(L15*(J15+K15),[1]!StrToNum($T$3))</f>
        <v>11.43</v>
      </c>
      <c r="N15" s="127">
        <f>SUM(M15:M18)</f>
        <v>29.62</v>
      </c>
      <c r="O15" s="26" t="s">
        <v>30</v>
      </c>
      <c r="P15" s="124" t="s">
        <v>81</v>
      </c>
      <c r="Q15" s="125"/>
      <c r="R15" s="38">
        <v>7.0500001907348633</v>
      </c>
      <c r="S15" s="20" t="s">
        <v>80</v>
      </c>
    </row>
    <row r="16" spans="1:20" s="39" customFormat="1" ht="15.9" customHeight="1" x14ac:dyDescent="0.3">
      <c r="A16" s="37"/>
      <c r="B16" s="126"/>
      <c r="C16" s="126"/>
      <c r="D16" s="31">
        <v>13</v>
      </c>
      <c r="E16" s="29" t="s">
        <v>31</v>
      </c>
      <c r="F16" s="24" t="s">
        <v>74</v>
      </c>
      <c r="G16" s="123">
        <v>220</v>
      </c>
      <c r="H16" s="123"/>
      <c r="I16" s="123"/>
      <c r="J16" s="25">
        <v>2</v>
      </c>
      <c r="K16" s="25">
        <v>0</v>
      </c>
      <c r="L16" s="58">
        <f>ROUNDUP(IF(G16="",1,IF([1]!SearchNum(G16,2)&gt;0,[1]!SearchNum(G16,1)*[1]!SearchNum(G16,2)/1000000,IF([1]!SearchNum(G16,1)&gt;0,[1]!SearchNum(G16,1)/1000,1)))*R16,[1]!StrToNum($Q$3))</f>
        <v>3.8</v>
      </c>
      <c r="M16" s="58">
        <f>ROUND(L16*(J16+K16),[1]!StrToNum($T$3))</f>
        <v>7.6</v>
      </c>
      <c r="N16" s="127"/>
      <c r="O16" s="26" t="s">
        <v>30</v>
      </c>
      <c r="P16" s="124" t="s">
        <v>34</v>
      </c>
      <c r="Q16" s="125"/>
      <c r="R16" s="38">
        <f>[2]!МассСеч(F16,7850)</f>
        <v>17.270000457763672</v>
      </c>
      <c r="S16" s="20"/>
    </row>
    <row r="17" spans="1:19" s="39" customFormat="1" ht="15.9" customHeight="1" x14ac:dyDescent="0.3">
      <c r="A17" s="37"/>
      <c r="B17" s="126"/>
      <c r="C17" s="126"/>
      <c r="D17" s="31">
        <v>18</v>
      </c>
      <c r="E17" s="29" t="s">
        <v>79</v>
      </c>
      <c r="F17" s="24" t="s">
        <v>82</v>
      </c>
      <c r="G17" s="123">
        <v>500</v>
      </c>
      <c r="H17" s="123"/>
      <c r="I17" s="123"/>
      <c r="J17" s="25">
        <v>3</v>
      </c>
      <c r="K17" s="25">
        <v>0</v>
      </c>
      <c r="L17" s="58">
        <f>ROUNDUP(IF(G17="",1,IF([1]!SearchNum(G17,2)&gt;0,[1]!SearchNum(G17,1)*[1]!SearchNum(G17,2)/1000000,IF([1]!SearchNum(G17,1)&gt;0,[1]!SearchNum(G17,1)/1000,1)))*R17,[1]!StrToNum($Q$3))</f>
        <v>3.53</v>
      </c>
      <c r="M17" s="58">
        <f>ROUND(L17*(J17+K17),[1]!StrToNum($T$3))</f>
        <v>10.59</v>
      </c>
      <c r="N17" s="127"/>
      <c r="O17" s="26" t="s">
        <v>30</v>
      </c>
      <c r="P17" s="124" t="s">
        <v>81</v>
      </c>
      <c r="Q17" s="125"/>
      <c r="R17" s="38">
        <v>7.0500001907348597</v>
      </c>
      <c r="S17" s="20"/>
    </row>
    <row r="18" spans="1:19" s="41" customFormat="1" ht="15.9" customHeight="1" x14ac:dyDescent="0.3">
      <c r="A18" s="40"/>
      <c r="B18" s="126"/>
      <c r="C18" s="126"/>
      <c r="D18" s="119" t="s">
        <v>24</v>
      </c>
      <c r="E18" s="119"/>
      <c r="F18" s="119"/>
      <c r="G18" s="119"/>
      <c r="H18" s="119"/>
      <c r="I18" s="119"/>
      <c r="J18" s="119"/>
      <c r="K18" s="119"/>
      <c r="L18" s="119"/>
      <c r="M18" s="25">
        <f>ROUND((M15+M16+M17)*0.01,0)</f>
        <v>0</v>
      </c>
      <c r="N18" s="127"/>
      <c r="O18" s="119" t="s">
        <v>25</v>
      </c>
      <c r="P18" s="119"/>
      <c r="Q18" s="119"/>
      <c r="R18" s="38"/>
      <c r="S18" s="20"/>
    </row>
    <row r="19" spans="1:19" s="39" customFormat="1" ht="15.9" customHeight="1" x14ac:dyDescent="0.3">
      <c r="A19" s="37"/>
      <c r="B19" s="126" t="s">
        <v>83</v>
      </c>
      <c r="C19" s="126"/>
      <c r="D19" s="31">
        <v>17</v>
      </c>
      <c r="E19" s="29" t="s">
        <v>79</v>
      </c>
      <c r="F19" s="24" t="s">
        <v>82</v>
      </c>
      <c r="G19" s="123">
        <v>1620</v>
      </c>
      <c r="H19" s="123"/>
      <c r="I19" s="123"/>
      <c r="J19" s="25">
        <v>1</v>
      </c>
      <c r="K19" s="25">
        <v>0</v>
      </c>
      <c r="L19" s="58">
        <f>ROUNDUP(IF(G19="",1,IF([1]!SearchNum(G19,2)&gt;0,[1]!SearchNum(G19,1)*[1]!SearchNum(G19,2)/1000000,IF([1]!SearchNum(G19,1)&gt;0,[1]!SearchNum(G19,1)/1000,1)))*R19,[1]!StrToNum($Q$3))</f>
        <v>11.43</v>
      </c>
      <c r="M19" s="58">
        <f>ROUND(L19*(J19+K19),[1]!StrToNum($T$3))</f>
        <v>11.43</v>
      </c>
      <c r="N19" s="127">
        <f>SUM(M19:M22)</f>
        <v>29.62</v>
      </c>
      <c r="O19" s="26" t="s">
        <v>30</v>
      </c>
      <c r="P19" s="124" t="s">
        <v>81</v>
      </c>
      <c r="Q19" s="125"/>
      <c r="R19" s="38">
        <v>7.0500001907348597</v>
      </c>
      <c r="S19" s="20"/>
    </row>
    <row r="20" spans="1:19" s="39" customFormat="1" ht="15.9" customHeight="1" x14ac:dyDescent="0.3">
      <c r="A20" s="37"/>
      <c r="B20" s="126"/>
      <c r="C20" s="126"/>
      <c r="D20" s="31">
        <v>13</v>
      </c>
      <c r="E20" s="29" t="s">
        <v>31</v>
      </c>
      <c r="F20" s="24" t="s">
        <v>74</v>
      </c>
      <c r="G20" s="123">
        <v>220</v>
      </c>
      <c r="H20" s="123"/>
      <c r="I20" s="123"/>
      <c r="J20" s="25">
        <v>2</v>
      </c>
      <c r="K20" s="25">
        <v>0</v>
      </c>
      <c r="L20" s="58">
        <f>ROUNDUP(IF(G20="",1,IF([1]!SearchNum(G20,2)&gt;0,[1]!SearchNum(G20,1)*[1]!SearchNum(G20,2)/1000000,IF([1]!SearchNum(G20,1)&gt;0,[1]!SearchNum(G20,1)/1000,1)))*R20,[1]!StrToNum($Q$3))</f>
        <v>3.8</v>
      </c>
      <c r="M20" s="58">
        <f>ROUND(L20*(J20+K20),[1]!StrToNum($T$3))</f>
        <v>7.6</v>
      </c>
      <c r="N20" s="127"/>
      <c r="O20" s="26" t="s">
        <v>30</v>
      </c>
      <c r="P20" s="124" t="s">
        <v>34</v>
      </c>
      <c r="Q20" s="125"/>
      <c r="R20" s="38">
        <f>[2]!МассСеч(F20,7850)</f>
        <v>17.270000457763672</v>
      </c>
      <c r="S20" s="20"/>
    </row>
    <row r="21" spans="1:19" s="39" customFormat="1" ht="15.9" customHeight="1" x14ac:dyDescent="0.3">
      <c r="A21" s="37"/>
      <c r="B21" s="126"/>
      <c r="C21" s="126"/>
      <c r="D21" s="31">
        <v>18</v>
      </c>
      <c r="E21" s="29" t="s">
        <v>79</v>
      </c>
      <c r="F21" s="24" t="s">
        <v>82</v>
      </c>
      <c r="G21" s="123">
        <v>500</v>
      </c>
      <c r="H21" s="123"/>
      <c r="I21" s="123"/>
      <c r="J21" s="25">
        <v>3</v>
      </c>
      <c r="K21" s="25">
        <v>0</v>
      </c>
      <c r="L21" s="58">
        <f>ROUNDUP(IF(G21="",1,IF([1]!SearchNum(G21,2)&gt;0,[1]!SearchNum(G21,1)*[1]!SearchNum(G21,2)/1000000,IF([1]!SearchNum(G21,1)&gt;0,[1]!SearchNum(G21,1)/1000,1)))*R21,[1]!StrToNum($Q$3))</f>
        <v>3.53</v>
      </c>
      <c r="M21" s="58">
        <f>ROUND(L21*(J21+K21),[1]!StrToNum($T$3))</f>
        <v>10.59</v>
      </c>
      <c r="N21" s="127"/>
      <c r="O21" s="26" t="s">
        <v>30</v>
      </c>
      <c r="P21" s="124" t="s">
        <v>81</v>
      </c>
      <c r="Q21" s="125"/>
      <c r="R21" s="38">
        <v>7.0500001907348597</v>
      </c>
      <c r="S21" s="20"/>
    </row>
    <row r="22" spans="1:19" s="41" customFormat="1" ht="15.9" customHeight="1" x14ac:dyDescent="0.3">
      <c r="A22" s="40"/>
      <c r="B22" s="126"/>
      <c r="C22" s="126"/>
      <c r="D22" s="119" t="s">
        <v>24</v>
      </c>
      <c r="E22" s="119"/>
      <c r="F22" s="119"/>
      <c r="G22" s="119"/>
      <c r="H22" s="119"/>
      <c r="I22" s="119"/>
      <c r="J22" s="119"/>
      <c r="K22" s="119"/>
      <c r="L22" s="119"/>
      <c r="M22" s="25">
        <f>ROUND((M19+M20+M21)*0.01,0)</f>
        <v>0</v>
      </c>
      <c r="N22" s="127"/>
      <c r="O22" s="119" t="s">
        <v>25</v>
      </c>
      <c r="P22" s="119"/>
      <c r="Q22" s="119"/>
      <c r="R22" s="38"/>
      <c r="S22" s="20"/>
    </row>
    <row r="23" spans="1:19" s="39" customFormat="1" ht="15.9" customHeight="1" x14ac:dyDescent="0.3">
      <c r="A23" s="37"/>
      <c r="B23" s="126" t="s">
        <v>84</v>
      </c>
      <c r="C23" s="126"/>
      <c r="D23" s="31">
        <v>19</v>
      </c>
      <c r="E23" s="29" t="s">
        <v>19</v>
      </c>
      <c r="F23" s="24" t="s">
        <v>85</v>
      </c>
      <c r="G23" s="123">
        <v>416</v>
      </c>
      <c r="H23" s="123"/>
      <c r="I23" s="123"/>
      <c r="J23" s="25">
        <v>1</v>
      </c>
      <c r="K23" s="25"/>
      <c r="L23" s="58">
        <f>ROUNDUP(IF(G23="",1,IF([1]!SearchNum(G23,2)&gt;0,[1]!SearchNum(G23,1)*[1]!SearchNum(G23,2)/1000000,IF([1]!SearchNum(G23,1)&gt;0,[1]!SearchNum(G23,1)/1000,1)))*R23,[1]!StrToNum($Q$3))</f>
        <v>6</v>
      </c>
      <c r="M23" s="58">
        <f>ROUND(L23*(J23+K23),[1]!StrToNum($T$3))</f>
        <v>6</v>
      </c>
      <c r="N23" s="127">
        <f>SUM(M23:M27)</f>
        <v>17.279999999999998</v>
      </c>
      <c r="O23" s="26" t="s">
        <v>30</v>
      </c>
      <c r="P23" s="124" t="s">
        <v>28</v>
      </c>
      <c r="Q23" s="125"/>
      <c r="R23" s="38">
        <v>14.409999847412109</v>
      </c>
      <c r="S23" s="20" t="s">
        <v>27</v>
      </c>
    </row>
    <row r="24" spans="1:19" s="39" customFormat="1" ht="15.9" customHeight="1" x14ac:dyDescent="0.3">
      <c r="A24" s="37"/>
      <c r="B24" s="126"/>
      <c r="C24" s="126"/>
      <c r="D24" s="31">
        <v>20</v>
      </c>
      <c r="E24" s="29" t="s">
        <v>31</v>
      </c>
      <c r="F24" s="24" t="s">
        <v>33</v>
      </c>
      <c r="G24" s="123">
        <v>300</v>
      </c>
      <c r="H24" s="123"/>
      <c r="I24" s="123"/>
      <c r="J24" s="25">
        <v>2</v>
      </c>
      <c r="K24" s="25">
        <v>0</v>
      </c>
      <c r="L24" s="58">
        <f>ROUNDUP(IF(G24="",1,IF([1]!SearchNum(G24,2)&gt;0,[1]!SearchNum(G24,1)*[1]!SearchNum(G24,2)/1000000,IF([1]!SearchNum(G24,1)&gt;0,[1]!SearchNum(G24,1)/1000,1)))*R24,[1]!StrToNum($Q$3))</f>
        <v>3.7699999999999996</v>
      </c>
      <c r="M24" s="58">
        <f>ROUND(L24*(J24+K24),[1]!StrToNum($T$3))</f>
        <v>7.54</v>
      </c>
      <c r="N24" s="127"/>
      <c r="O24" s="26" t="s">
        <v>30</v>
      </c>
      <c r="P24" s="124" t="s">
        <v>34</v>
      </c>
      <c r="Q24" s="125"/>
      <c r="R24" s="38">
        <f>[2]!МассСеч(F24,7850)</f>
        <v>12.560000419616699</v>
      </c>
      <c r="S24" s="20"/>
    </row>
    <row r="25" spans="1:19" s="39" customFormat="1" ht="15.9" customHeight="1" x14ac:dyDescent="0.3">
      <c r="A25" s="37"/>
      <c r="B25" s="126"/>
      <c r="C25" s="126"/>
      <c r="D25" s="31">
        <v>21</v>
      </c>
      <c r="E25" s="29" t="s">
        <v>31</v>
      </c>
      <c r="F25" s="24" t="s">
        <v>86</v>
      </c>
      <c r="G25" s="123">
        <v>160</v>
      </c>
      <c r="H25" s="123"/>
      <c r="I25" s="123"/>
      <c r="J25" s="25">
        <v>4</v>
      </c>
      <c r="K25" s="25">
        <v>0</v>
      </c>
      <c r="L25" s="58">
        <f>ROUNDUP(IF(G25="",1,IF([1]!SearchNum(G25,2)&gt;0,[1]!SearchNum(G25,1)*[1]!SearchNum(G25,2)/1000000,IF([1]!SearchNum(G25,1)&gt;0,[1]!SearchNum(G25,1)/1000,1)))*R25,[1]!StrToNum($Q$3))</f>
        <v>0.61</v>
      </c>
      <c r="M25" s="58">
        <f>ROUND(L25*(J25+K25),[1]!StrToNum($T$3))</f>
        <v>2.44</v>
      </c>
      <c r="N25" s="127"/>
      <c r="O25" s="26" t="s">
        <v>30</v>
      </c>
      <c r="P25" s="124" t="s">
        <v>34</v>
      </c>
      <c r="Q25" s="125"/>
      <c r="R25" s="38">
        <f>[2]!МассСеч(F25,7850)</f>
        <v>3.7679998874664307</v>
      </c>
      <c r="S25" s="20"/>
    </row>
    <row r="26" spans="1:19" s="39" customFormat="1" ht="15.9" customHeight="1" x14ac:dyDescent="0.3">
      <c r="A26" s="37"/>
      <c r="B26" s="126"/>
      <c r="C26" s="126"/>
      <c r="D26" s="31">
        <v>22</v>
      </c>
      <c r="E26" s="29" t="s">
        <v>31</v>
      </c>
      <c r="F26" s="24" t="s">
        <v>86</v>
      </c>
      <c r="G26" s="123">
        <v>172</v>
      </c>
      <c r="H26" s="123"/>
      <c r="I26" s="123"/>
      <c r="J26" s="25">
        <v>2</v>
      </c>
      <c r="K26" s="25">
        <v>0</v>
      </c>
      <c r="L26" s="58">
        <f>ROUNDUP(IF(G26="",1,IF([1]!SearchNum(G26,2)&gt;0,[1]!SearchNum(G26,1)*[1]!SearchNum(G26,2)/1000000,IF([1]!SearchNum(G26,1)&gt;0,[1]!SearchNum(G26,1)/1000,1)))*R26,[1]!StrToNum($Q$3))</f>
        <v>0.65</v>
      </c>
      <c r="M26" s="58">
        <f>ROUND(L26*(J26+K26),[1]!StrToNum($T$3))</f>
        <v>1.3</v>
      </c>
      <c r="N26" s="127"/>
      <c r="O26" s="26" t="s">
        <v>30</v>
      </c>
      <c r="P26" s="124" t="s">
        <v>34</v>
      </c>
      <c r="Q26" s="125"/>
      <c r="R26" s="38">
        <f>[2]!МассСеч(F26,7850)</f>
        <v>3.7679998874664307</v>
      </c>
      <c r="S26" s="20"/>
    </row>
    <row r="27" spans="1:19" s="41" customFormat="1" ht="15.9" customHeight="1" x14ac:dyDescent="0.3">
      <c r="A27" s="40"/>
      <c r="B27" s="126"/>
      <c r="C27" s="126"/>
      <c r="D27" s="119" t="s">
        <v>24</v>
      </c>
      <c r="E27" s="119"/>
      <c r="F27" s="119"/>
      <c r="G27" s="119"/>
      <c r="H27" s="119"/>
      <c r="I27" s="119"/>
      <c r="J27" s="119"/>
      <c r="K27" s="119"/>
      <c r="L27" s="119"/>
      <c r="M27" s="25">
        <f>ROUND((M23+M24+M25+M26)*0.01,0)</f>
        <v>0</v>
      </c>
      <c r="N27" s="127"/>
      <c r="O27" s="119" t="s">
        <v>25</v>
      </c>
      <c r="P27" s="119"/>
      <c r="Q27" s="119"/>
      <c r="R27" s="38"/>
      <c r="S27" s="20"/>
    </row>
    <row r="28" spans="1:19" s="39" customFormat="1" ht="15.9" customHeight="1" x14ac:dyDescent="0.3">
      <c r="A28" s="37"/>
      <c r="B28" s="126" t="s">
        <v>87</v>
      </c>
      <c r="C28" s="126"/>
      <c r="D28" s="31"/>
      <c r="E28" s="29" t="s">
        <v>31</v>
      </c>
      <c r="F28" s="24" t="s">
        <v>90</v>
      </c>
      <c r="G28" s="123">
        <v>320</v>
      </c>
      <c r="H28" s="123"/>
      <c r="I28" s="123"/>
      <c r="J28" s="25">
        <v>1</v>
      </c>
      <c r="K28" s="25">
        <v>0</v>
      </c>
      <c r="L28" s="58">
        <f>ROUNDUP(IF(G28="",1,IF([1]!SearchNum(G28,2)&gt;0,[1]!SearchNum(G28,1)*[1]!SearchNum(G28,2)/1000000,IF([1]!SearchNum(G28,1)&gt;0,[1]!SearchNum(G28,1)/1000,1)))*R28,[1]!StrToNum($Q$3))</f>
        <v>2.2699999999999996</v>
      </c>
      <c r="M28" s="58">
        <f>ROUND(L28*(J28+K28),[1]!StrToNum($T$3))</f>
        <v>2.27</v>
      </c>
      <c r="N28" s="61">
        <f>SUM(M28:M28)</f>
        <v>2.27</v>
      </c>
      <c r="O28" s="26" t="s">
        <v>30</v>
      </c>
      <c r="P28" s="124" t="s">
        <v>34</v>
      </c>
      <c r="Q28" s="125"/>
      <c r="R28" s="38">
        <f>[2]!МассСеч(F28,7850)</f>
        <v>7.065000057220459</v>
      </c>
      <c r="S28" s="20"/>
    </row>
    <row r="29" spans="1:19" s="39" customFormat="1" ht="15.9" customHeight="1" x14ac:dyDescent="0.3">
      <c r="A29" s="37"/>
      <c r="B29" s="126" t="s">
        <v>88</v>
      </c>
      <c r="C29" s="126"/>
      <c r="D29" s="31"/>
      <c r="E29" s="29" t="s">
        <v>31</v>
      </c>
      <c r="F29" s="24" t="s">
        <v>91</v>
      </c>
      <c r="G29" s="123">
        <v>220</v>
      </c>
      <c r="H29" s="123"/>
      <c r="I29" s="123"/>
      <c r="J29" s="25">
        <v>1</v>
      </c>
      <c r="K29" s="25">
        <v>0</v>
      </c>
      <c r="L29" s="58">
        <f>ROUNDUP(IF(G29="",1,IF([1]!SearchNum(G29,2)&gt;0,[1]!SearchNum(G29,1)*[1]!SearchNum(G29,2)/1000000,IF([1]!SearchNum(G29,1)&gt;0,[1]!SearchNum(G29,1)/1000,1)))*R29,[1]!StrToNum($Q$3))</f>
        <v>2.2799999999999998</v>
      </c>
      <c r="M29" s="58">
        <f>ROUND(L29*(J29+K29),[1]!StrToNum($T$3))</f>
        <v>2.2799999999999998</v>
      </c>
      <c r="N29" s="61">
        <f>SUM(M29:M29)</f>
        <v>2.2799999999999998</v>
      </c>
      <c r="O29" s="26" t="s">
        <v>30</v>
      </c>
      <c r="P29" s="124" t="s">
        <v>34</v>
      </c>
      <c r="Q29" s="125"/>
      <c r="R29" s="38">
        <f>[2]!МассСеч(F29,7850)</f>
        <v>10.362000465393066</v>
      </c>
      <c r="S29" s="20"/>
    </row>
    <row r="30" spans="1:19" s="39" customFormat="1" ht="15.9" customHeight="1" x14ac:dyDescent="0.3">
      <c r="A30" s="37"/>
      <c r="B30" s="126" t="s">
        <v>89</v>
      </c>
      <c r="C30" s="126"/>
      <c r="D30" s="31"/>
      <c r="E30" s="29" t="s">
        <v>31</v>
      </c>
      <c r="F30" s="24" t="s">
        <v>92</v>
      </c>
      <c r="G30" s="123">
        <v>220</v>
      </c>
      <c r="H30" s="123"/>
      <c r="I30" s="123"/>
      <c r="J30" s="25">
        <v>1</v>
      </c>
      <c r="K30" s="25">
        <v>0</v>
      </c>
      <c r="L30" s="58">
        <f>ROUNDUP(IF(G30="",1,IF([1]!SearchNum(G30,2)&gt;0,[1]!SearchNum(G30,1)*[1]!SearchNum(G30,2)/1000000,IF([1]!SearchNum(G30,1)&gt;0,[1]!SearchNum(G30,1)/1000,1)))*R30,[1]!StrToNum($Q$3))</f>
        <v>1.87</v>
      </c>
      <c r="M30" s="58">
        <f>ROUND(L30*(J30+K30),[1]!StrToNum($T$3))</f>
        <v>1.87</v>
      </c>
      <c r="N30" s="61">
        <f>SUM(M30:M30)</f>
        <v>1.87</v>
      </c>
      <c r="O30" s="26" t="s">
        <v>30</v>
      </c>
      <c r="P30" s="124" t="s">
        <v>34</v>
      </c>
      <c r="Q30" s="125"/>
      <c r="R30" s="38">
        <f>[2]!МассСеч(F30,7850)</f>
        <v>8.4779996871948242</v>
      </c>
      <c r="S30" s="20"/>
    </row>
    <row r="31" spans="1:19" s="42" customFormat="1" ht="12" customHeight="1" x14ac:dyDescent="0.25">
      <c r="M31" s="43"/>
    </row>
    <row r="32" spans="1:19" s="45" customFormat="1" ht="18" customHeight="1" x14ac:dyDescent="0.3">
      <c r="A32" s="44" t="s">
        <v>46</v>
      </c>
      <c r="B32" s="120" t="s">
        <v>47</v>
      </c>
      <c r="C32" s="120"/>
      <c r="D32" s="120"/>
      <c r="E32" s="120"/>
      <c r="F32" s="120"/>
      <c r="G32" s="120"/>
      <c r="H32" s="107" t="s">
        <v>47</v>
      </c>
      <c r="I32" s="107"/>
      <c r="J32" s="107"/>
      <c r="K32" s="107"/>
      <c r="L32" s="107"/>
      <c r="M32" s="107"/>
      <c r="N32" s="107"/>
      <c r="O32" s="108"/>
      <c r="P32" s="108"/>
      <c r="Q32" s="108"/>
    </row>
    <row r="33" spans="1:18" s="45" customFormat="1" ht="18" customHeight="1" x14ac:dyDescent="0.3">
      <c r="A33" s="44" t="s">
        <v>46</v>
      </c>
      <c r="B33" s="107" t="s">
        <v>48</v>
      </c>
      <c r="C33" s="107"/>
      <c r="D33" s="107"/>
      <c r="E33" s="107"/>
      <c r="F33" s="107"/>
      <c r="G33" s="107"/>
      <c r="H33" s="107" t="s">
        <v>12</v>
      </c>
      <c r="I33" s="107"/>
      <c r="J33" s="107"/>
      <c r="K33" s="121" t="s">
        <v>49</v>
      </c>
      <c r="L33" s="122"/>
      <c r="M33" s="107" t="s">
        <v>50</v>
      </c>
      <c r="N33" s="107"/>
      <c r="O33" s="107" t="s">
        <v>51</v>
      </c>
      <c r="P33" s="107"/>
      <c r="Q33" s="107"/>
    </row>
    <row r="34" spans="1:18" s="45" customFormat="1" ht="18" customHeight="1" x14ac:dyDescent="0.3">
      <c r="A34" s="44" t="s">
        <v>46</v>
      </c>
      <c r="B34" s="107"/>
      <c r="C34" s="107"/>
      <c r="D34" s="107"/>
      <c r="E34" s="107"/>
      <c r="F34" s="107"/>
      <c r="G34" s="107"/>
      <c r="H34" s="107"/>
      <c r="I34" s="107"/>
      <c r="J34" s="107"/>
      <c r="K34" s="46" t="s">
        <v>19</v>
      </c>
      <c r="L34" s="46" t="s">
        <v>20</v>
      </c>
      <c r="M34" s="46" t="s">
        <v>52</v>
      </c>
      <c r="N34" s="46" t="s">
        <v>22</v>
      </c>
      <c r="O34" s="107"/>
      <c r="P34" s="107"/>
      <c r="Q34" s="107"/>
    </row>
    <row r="35" spans="1:18" s="45" customFormat="1" ht="18" customHeight="1" x14ac:dyDescent="0.3">
      <c r="A35" s="44" t="s">
        <v>46</v>
      </c>
      <c r="B35" s="113" t="s">
        <v>93</v>
      </c>
      <c r="C35" s="113"/>
      <c r="D35" s="113"/>
      <c r="E35" s="113"/>
      <c r="F35" s="113"/>
      <c r="G35" s="113"/>
      <c r="H35" s="114" t="str">
        <f>$B$8</f>
        <v>П10</v>
      </c>
      <c r="I35" s="115"/>
      <c r="J35" s="116"/>
      <c r="K35" s="47">
        <v>2</v>
      </c>
      <c r="L35" s="47"/>
      <c r="M35" s="56">
        <f>$N$8</f>
        <v>75.900000000000006</v>
      </c>
      <c r="N35" s="56">
        <f t="shared" ref="N35:N40" si="0">(K35+L35)*M35</f>
        <v>151.80000000000001</v>
      </c>
      <c r="O35" s="111" t="s">
        <v>55</v>
      </c>
      <c r="P35" s="112"/>
      <c r="Q35" s="48" t="s">
        <v>138</v>
      </c>
    </row>
    <row r="36" spans="1:18" s="45" customFormat="1" ht="18" customHeight="1" x14ac:dyDescent="0.3">
      <c r="A36" s="44" t="s">
        <v>46</v>
      </c>
      <c r="B36" s="113" t="s">
        <v>57</v>
      </c>
      <c r="C36" s="113"/>
      <c r="D36" s="113"/>
      <c r="E36" s="113"/>
      <c r="F36" s="113"/>
      <c r="G36" s="113"/>
      <c r="H36" s="114" t="str">
        <f>$B$15</f>
        <v>П11</v>
      </c>
      <c r="I36" s="115"/>
      <c r="J36" s="116"/>
      <c r="K36" s="47">
        <v>2</v>
      </c>
      <c r="L36" s="47"/>
      <c r="M36" s="56">
        <f>$N$15</f>
        <v>29.62</v>
      </c>
      <c r="N36" s="56">
        <f t="shared" si="0"/>
        <v>59.24</v>
      </c>
      <c r="O36" s="111" t="s">
        <v>55</v>
      </c>
      <c r="P36" s="112"/>
      <c r="Q36" s="48" t="s">
        <v>138</v>
      </c>
    </row>
    <row r="37" spans="1:18" s="45" customFormat="1" ht="18" customHeight="1" x14ac:dyDescent="0.3">
      <c r="A37" s="44" t="s">
        <v>46</v>
      </c>
      <c r="B37" s="113" t="s">
        <v>57</v>
      </c>
      <c r="C37" s="113"/>
      <c r="D37" s="113"/>
      <c r="E37" s="113"/>
      <c r="F37" s="113"/>
      <c r="G37" s="113"/>
      <c r="H37" s="114" t="str">
        <f>$B$19</f>
        <v>П12</v>
      </c>
      <c r="I37" s="115"/>
      <c r="J37" s="116"/>
      <c r="K37" s="47">
        <v>2</v>
      </c>
      <c r="L37" s="47"/>
      <c r="M37" s="56">
        <f>$N$19</f>
        <v>29.62</v>
      </c>
      <c r="N37" s="56">
        <f t="shared" si="0"/>
        <v>59.24</v>
      </c>
      <c r="O37" s="111" t="s">
        <v>55</v>
      </c>
      <c r="P37" s="112"/>
      <c r="Q37" s="48" t="s">
        <v>138</v>
      </c>
    </row>
    <row r="38" spans="1:18" s="45" customFormat="1" ht="18" customHeight="1" x14ac:dyDescent="0.3">
      <c r="A38" s="44" t="s">
        <v>46</v>
      </c>
      <c r="B38" s="113" t="s">
        <v>94</v>
      </c>
      <c r="C38" s="113"/>
      <c r="D38" s="113"/>
      <c r="E38" s="113"/>
      <c r="F38" s="113"/>
      <c r="G38" s="113"/>
      <c r="H38" s="114" t="str">
        <f>$B$23</f>
        <v>П13</v>
      </c>
      <c r="I38" s="115"/>
      <c r="J38" s="116"/>
      <c r="K38" s="47">
        <v>2</v>
      </c>
      <c r="L38" s="47"/>
      <c r="M38" s="56">
        <f>$N$23</f>
        <v>17.279999999999998</v>
      </c>
      <c r="N38" s="56">
        <f t="shared" si="0"/>
        <v>34.559999999999995</v>
      </c>
      <c r="O38" s="111" t="s">
        <v>55</v>
      </c>
      <c r="P38" s="112"/>
      <c r="Q38" s="48" t="s">
        <v>138</v>
      </c>
    </row>
    <row r="39" spans="1:18" s="45" customFormat="1" ht="18" customHeight="1" x14ac:dyDescent="0.3">
      <c r="A39" s="44" t="s">
        <v>46</v>
      </c>
      <c r="B39" s="113" t="s">
        <v>95</v>
      </c>
      <c r="C39" s="113"/>
      <c r="D39" s="113"/>
      <c r="E39" s="113"/>
      <c r="F39" s="113"/>
      <c r="G39" s="113"/>
      <c r="H39" s="114" t="str">
        <f>$B$28</f>
        <v>П14</v>
      </c>
      <c r="I39" s="115"/>
      <c r="J39" s="116"/>
      <c r="K39" s="47">
        <v>8</v>
      </c>
      <c r="L39" s="47"/>
      <c r="M39" s="56">
        <f>$N$28</f>
        <v>2.27</v>
      </c>
      <c r="N39" s="56">
        <f t="shared" si="0"/>
        <v>18.16</v>
      </c>
      <c r="O39" s="111" t="s">
        <v>55</v>
      </c>
      <c r="P39" s="112"/>
      <c r="Q39" s="48" t="s">
        <v>138</v>
      </c>
    </row>
    <row r="40" spans="1:18" s="45" customFormat="1" ht="18" customHeight="1" x14ac:dyDescent="0.3">
      <c r="A40" s="44" t="s">
        <v>46</v>
      </c>
      <c r="B40" s="113" t="s">
        <v>95</v>
      </c>
      <c r="C40" s="113"/>
      <c r="D40" s="113"/>
      <c r="E40" s="113"/>
      <c r="F40" s="113"/>
      <c r="G40" s="113"/>
      <c r="H40" s="114" t="str">
        <f>$B$29</f>
        <v>П15</v>
      </c>
      <c r="I40" s="115"/>
      <c r="J40" s="116"/>
      <c r="K40" s="47">
        <v>8</v>
      </c>
      <c r="L40" s="47"/>
      <c r="M40" s="56">
        <f>$N$29</f>
        <v>2.2799999999999998</v>
      </c>
      <c r="N40" s="56">
        <f t="shared" si="0"/>
        <v>18.239999999999998</v>
      </c>
      <c r="O40" s="111" t="s">
        <v>55</v>
      </c>
      <c r="P40" s="112"/>
      <c r="Q40" s="48" t="s">
        <v>138</v>
      </c>
    </row>
    <row r="41" spans="1:18" s="45" customFormat="1" ht="18" customHeight="1" x14ac:dyDescent="0.3">
      <c r="A41" s="44" t="s">
        <v>46</v>
      </c>
      <c r="B41" s="113" t="s">
        <v>95</v>
      </c>
      <c r="C41" s="113"/>
      <c r="D41" s="113"/>
      <c r="E41" s="113"/>
      <c r="F41" s="113"/>
      <c r="G41" s="113"/>
      <c r="H41" s="114" t="str">
        <f>$B$30</f>
        <v>П16</v>
      </c>
      <c r="I41" s="115"/>
      <c r="J41" s="116"/>
      <c r="K41" s="47">
        <v>2</v>
      </c>
      <c r="L41" s="47"/>
      <c r="M41" s="56">
        <f>$N$30</f>
        <v>1.87</v>
      </c>
      <c r="N41" s="56">
        <f>(K41+L41)*M41</f>
        <v>3.74</v>
      </c>
      <c r="O41" s="111" t="s">
        <v>55</v>
      </c>
      <c r="P41" s="112"/>
      <c r="Q41" s="48" t="s">
        <v>138</v>
      </c>
    </row>
    <row r="42" spans="1:18" s="45" customFormat="1" ht="18" customHeight="1" x14ac:dyDescent="0.3">
      <c r="A42" s="44" t="s">
        <v>46</v>
      </c>
      <c r="B42" s="117" t="s">
        <v>53</v>
      </c>
      <c r="C42" s="117"/>
      <c r="D42" s="117"/>
      <c r="E42" s="117"/>
      <c r="F42" s="117"/>
      <c r="G42" s="117"/>
      <c r="H42" s="92" t="s">
        <v>53</v>
      </c>
      <c r="I42" s="92"/>
      <c r="J42" s="92"/>
      <c r="K42" s="92"/>
      <c r="L42" s="92"/>
      <c r="M42" s="60"/>
      <c r="N42" s="60">
        <f>SUM(N35:N41)</f>
        <v>344.98000000000008</v>
      </c>
      <c r="O42" s="118" t="s">
        <v>54</v>
      </c>
      <c r="P42" s="118"/>
      <c r="Q42" s="118"/>
    </row>
    <row r="43" spans="1:18" s="49" customFormat="1" ht="8.25" customHeight="1" x14ac:dyDescent="0.25">
      <c r="A43" s="42"/>
      <c r="M43" s="50"/>
      <c r="R43" s="51"/>
    </row>
    <row r="44" spans="1:18" s="49" customFormat="1" ht="16.5" customHeight="1" x14ac:dyDescent="0.3">
      <c r="A44" s="52"/>
      <c r="B44" s="107" t="s">
        <v>58</v>
      </c>
      <c r="C44" s="107"/>
      <c r="D44" s="107"/>
      <c r="E44" s="107"/>
      <c r="F44" s="107"/>
      <c r="G44" s="107"/>
      <c r="H44" s="107"/>
      <c r="I44" s="107"/>
      <c r="J44" s="107"/>
      <c r="K44" s="107"/>
      <c r="L44" s="107"/>
      <c r="M44" s="107"/>
      <c r="N44" s="107"/>
      <c r="O44" s="108"/>
      <c r="P44" s="108"/>
      <c r="Q44" s="108"/>
      <c r="R44" s="109" t="s">
        <v>11</v>
      </c>
    </row>
    <row r="45" spans="1:18" s="49" customFormat="1" ht="36.75" customHeight="1" x14ac:dyDescent="0.3">
      <c r="A45" s="52"/>
      <c r="B45" s="107" t="s">
        <v>59</v>
      </c>
      <c r="C45" s="107"/>
      <c r="D45" s="107"/>
      <c r="E45" s="107" t="s">
        <v>60</v>
      </c>
      <c r="F45" s="107"/>
      <c r="G45" s="107" t="s">
        <v>61</v>
      </c>
      <c r="H45" s="107"/>
      <c r="I45" s="107"/>
      <c r="J45" s="107"/>
      <c r="K45" s="107" t="s">
        <v>62</v>
      </c>
      <c r="L45" s="107"/>
      <c r="M45" s="95" t="s">
        <v>63</v>
      </c>
      <c r="N45" s="95"/>
      <c r="O45" s="107" t="s">
        <v>18</v>
      </c>
      <c r="P45" s="107"/>
      <c r="Q45" s="107"/>
      <c r="R45" s="110"/>
    </row>
    <row r="46" spans="1:18" s="49" customFormat="1" ht="15.9" customHeight="1" x14ac:dyDescent="0.3">
      <c r="A46" s="53" t="s">
        <v>64</v>
      </c>
      <c r="B46" s="96" t="s">
        <v>30</v>
      </c>
      <c r="C46" s="97"/>
      <c r="D46" s="98"/>
      <c r="E46" s="57" t="s">
        <v>31</v>
      </c>
      <c r="F46" s="54" t="s">
        <v>66</v>
      </c>
      <c r="G46" s="144" t="s">
        <v>34</v>
      </c>
      <c r="H46" s="145"/>
      <c r="I46" s="145"/>
      <c r="J46" s="146"/>
      <c r="K46" s="105">
        <v>96.599998474121094</v>
      </c>
      <c r="L46" s="106"/>
      <c r="M46" s="105">
        <f t="shared" ref="M46:M51" si="1">IF(OR(R46="",K46="")," --- ",K46/R46)</f>
        <v>1.2305732289696956</v>
      </c>
      <c r="N46" s="106"/>
      <c r="O46" s="102" t="s">
        <v>67</v>
      </c>
      <c r="P46" s="103"/>
      <c r="Q46" s="104"/>
      <c r="R46" s="55">
        <v>78.5</v>
      </c>
    </row>
    <row r="47" spans="1:18" s="49" customFormat="1" ht="15.9" customHeight="1" x14ac:dyDescent="0.3">
      <c r="A47" s="53" t="s">
        <v>64</v>
      </c>
      <c r="B47" s="141"/>
      <c r="C47" s="142"/>
      <c r="D47" s="143"/>
      <c r="E47" s="57" t="s">
        <v>31</v>
      </c>
      <c r="F47" s="54" t="s">
        <v>97</v>
      </c>
      <c r="G47" s="147"/>
      <c r="H47" s="148"/>
      <c r="I47" s="148"/>
      <c r="J47" s="149"/>
      <c r="K47" s="105">
        <v>40.140003204345703</v>
      </c>
      <c r="L47" s="106"/>
      <c r="M47" s="105">
        <f t="shared" si="1"/>
        <v>0.85222939500519235</v>
      </c>
      <c r="N47" s="106"/>
      <c r="O47" s="102" t="s">
        <v>67</v>
      </c>
      <c r="P47" s="103"/>
      <c r="Q47" s="104"/>
      <c r="R47" s="55">
        <v>47.099998474121094</v>
      </c>
    </row>
    <row r="48" spans="1:18" s="49" customFormat="1" ht="15.9" customHeight="1" x14ac:dyDescent="0.3">
      <c r="A48" s="53" t="s">
        <v>64</v>
      </c>
      <c r="B48" s="141"/>
      <c r="C48" s="142"/>
      <c r="D48" s="143"/>
      <c r="E48" s="57" t="s">
        <v>31</v>
      </c>
      <c r="F48" s="54" t="s">
        <v>96</v>
      </c>
      <c r="G48" s="150"/>
      <c r="H48" s="151"/>
      <c r="I48" s="151"/>
      <c r="J48" s="152"/>
      <c r="K48" s="105">
        <v>13.880001068115234</v>
      </c>
      <c r="L48" s="106"/>
      <c r="M48" s="105">
        <f t="shared" si="1"/>
        <v>0.22101912797355808</v>
      </c>
      <c r="N48" s="106"/>
      <c r="O48" s="102" t="s">
        <v>67</v>
      </c>
      <c r="P48" s="103"/>
      <c r="Q48" s="104"/>
      <c r="R48" s="55">
        <v>62.799999237060547</v>
      </c>
    </row>
    <row r="49" spans="1:18" s="49" customFormat="1" ht="15.9" customHeight="1" x14ac:dyDescent="0.3">
      <c r="A49" s="53" t="s">
        <v>64</v>
      </c>
      <c r="B49" s="141"/>
      <c r="C49" s="142"/>
      <c r="D49" s="143"/>
      <c r="E49" s="57" t="s">
        <v>19</v>
      </c>
      <c r="F49" s="54" t="s">
        <v>85</v>
      </c>
      <c r="G49" s="102" t="s">
        <v>28</v>
      </c>
      <c r="H49" s="103"/>
      <c r="I49" s="103"/>
      <c r="J49" s="104"/>
      <c r="K49" s="105">
        <v>12</v>
      </c>
      <c r="L49" s="106"/>
      <c r="M49" s="105">
        <f t="shared" si="1"/>
        <v>0.8327550400463799</v>
      </c>
      <c r="N49" s="106"/>
      <c r="O49" s="102" t="s">
        <v>67</v>
      </c>
      <c r="P49" s="103"/>
      <c r="Q49" s="104"/>
      <c r="R49" s="55">
        <v>14.409999847412109</v>
      </c>
    </row>
    <row r="50" spans="1:18" s="49" customFormat="1" ht="15.9" customHeight="1" x14ac:dyDescent="0.3">
      <c r="A50" s="53" t="s">
        <v>64</v>
      </c>
      <c r="B50" s="141"/>
      <c r="C50" s="142"/>
      <c r="D50" s="143"/>
      <c r="E50" s="57" t="s">
        <v>69</v>
      </c>
      <c r="F50" s="54" t="s">
        <v>71</v>
      </c>
      <c r="G50" s="102" t="s">
        <v>72</v>
      </c>
      <c r="H50" s="103"/>
      <c r="I50" s="103"/>
      <c r="J50" s="104"/>
      <c r="K50" s="105">
        <v>92.279998779296875</v>
      </c>
      <c r="L50" s="106"/>
      <c r="M50" s="105">
        <f t="shared" si="1"/>
        <v>1.5379999796549479</v>
      </c>
      <c r="N50" s="106"/>
      <c r="O50" s="102" t="s">
        <v>67</v>
      </c>
      <c r="P50" s="103"/>
      <c r="Q50" s="104"/>
      <c r="R50" s="55">
        <v>60</v>
      </c>
    </row>
    <row r="51" spans="1:18" s="49" customFormat="1" ht="15.9" customHeight="1" x14ac:dyDescent="0.3">
      <c r="A51" s="53" t="s">
        <v>64</v>
      </c>
      <c r="B51" s="99"/>
      <c r="C51" s="100"/>
      <c r="D51" s="101"/>
      <c r="E51" s="57" t="s">
        <v>79</v>
      </c>
      <c r="F51" s="54" t="s">
        <v>82</v>
      </c>
      <c r="G51" s="102" t="s">
        <v>81</v>
      </c>
      <c r="H51" s="103"/>
      <c r="I51" s="103"/>
      <c r="J51" s="104"/>
      <c r="K51" s="105">
        <v>88.080001831054688</v>
      </c>
      <c r="L51" s="106"/>
      <c r="M51" s="105">
        <f t="shared" si="1"/>
        <v>12.493616942990974</v>
      </c>
      <c r="N51" s="106"/>
      <c r="O51" s="102" t="s">
        <v>67</v>
      </c>
      <c r="P51" s="103"/>
      <c r="Q51" s="104"/>
      <c r="R51" s="55">
        <v>7.0500001907348633</v>
      </c>
    </row>
    <row r="52" spans="1:18" s="49" customFormat="1" ht="15.9" customHeight="1" x14ac:dyDescent="0.3">
      <c r="A52" s="52"/>
      <c r="B52" s="92" t="s">
        <v>65</v>
      </c>
      <c r="C52" s="92"/>
      <c r="D52" s="92"/>
      <c r="E52" s="92"/>
      <c r="F52" s="92"/>
      <c r="G52" s="92"/>
      <c r="H52" s="92"/>
      <c r="I52" s="92"/>
      <c r="J52" s="92"/>
      <c r="K52" s="93">
        <f>SUM(K46:L51)</f>
        <v>342.98000335693359</v>
      </c>
      <c r="L52" s="93"/>
      <c r="M52" s="94" t="s">
        <v>54</v>
      </c>
      <c r="N52" s="94"/>
      <c r="O52" s="95" t="s">
        <v>54</v>
      </c>
      <c r="P52" s="95"/>
      <c r="Q52" s="95"/>
      <c r="R52" s="55"/>
    </row>
    <row r="53" spans="1:18" s="84" customFormat="1" ht="10.5" customHeight="1" x14ac:dyDescent="0.25">
      <c r="A53" s="52"/>
      <c r="B53" s="82"/>
      <c r="C53" s="82"/>
      <c r="D53" s="82"/>
      <c r="E53" s="82"/>
      <c r="F53" s="82"/>
      <c r="G53" s="82"/>
      <c r="H53" s="82"/>
      <c r="I53" s="82"/>
      <c r="J53" s="82"/>
      <c r="K53" s="82"/>
      <c r="L53" s="82"/>
      <c r="M53" s="82"/>
      <c r="N53" s="83"/>
      <c r="R53" s="85"/>
    </row>
    <row r="54" spans="1:18" s="45" customFormat="1" ht="15.75" customHeight="1" x14ac:dyDescent="0.3">
      <c r="A54" s="42"/>
      <c r="B54" s="107" t="s">
        <v>110</v>
      </c>
      <c r="C54" s="107"/>
      <c r="D54" s="107"/>
      <c r="E54" s="107"/>
      <c r="F54" s="107"/>
      <c r="G54" s="107"/>
      <c r="H54" s="107"/>
      <c r="I54" s="107"/>
      <c r="J54" s="107"/>
      <c r="K54" s="107"/>
      <c r="L54" s="107"/>
      <c r="M54" s="107"/>
      <c r="N54" s="107"/>
      <c r="O54" s="108"/>
      <c r="P54" s="108"/>
      <c r="Q54" s="108"/>
      <c r="R54" s="109" t="s">
        <v>111</v>
      </c>
    </row>
    <row r="55" spans="1:18" s="45" customFormat="1" ht="33.75" customHeight="1" x14ac:dyDescent="0.3">
      <c r="A55" s="42"/>
      <c r="B55" s="121" t="s">
        <v>120</v>
      </c>
      <c r="C55" s="153"/>
      <c r="D55" s="122"/>
      <c r="E55" s="107" t="s">
        <v>113</v>
      </c>
      <c r="F55" s="107"/>
      <c r="G55" s="107" t="s">
        <v>61</v>
      </c>
      <c r="H55" s="107"/>
      <c r="I55" s="107"/>
      <c r="J55" s="107"/>
      <c r="K55" s="107" t="s">
        <v>62</v>
      </c>
      <c r="L55" s="107"/>
      <c r="M55" s="107" t="s">
        <v>114</v>
      </c>
      <c r="N55" s="107"/>
      <c r="O55" s="107" t="s">
        <v>18</v>
      </c>
      <c r="P55" s="107"/>
      <c r="Q55" s="107"/>
      <c r="R55" s="110"/>
    </row>
    <row r="56" spans="1:18" s="45" customFormat="1" ht="17.100000000000001" customHeight="1" x14ac:dyDescent="0.3">
      <c r="A56" s="53" t="s">
        <v>121</v>
      </c>
      <c r="B56" s="102" t="s">
        <v>123</v>
      </c>
      <c r="C56" s="103"/>
      <c r="D56" s="104"/>
      <c r="E56" s="155" t="s">
        <v>122</v>
      </c>
      <c r="F56" s="156"/>
      <c r="G56" s="102" t="s">
        <v>124</v>
      </c>
      <c r="H56" s="103"/>
      <c r="I56" s="103"/>
      <c r="J56" s="104"/>
      <c r="K56" s="157">
        <f t="shared" ref="K56:K63" si="2">IF(OR(R56="",M56="")," --- ",M56*R56)</f>
        <v>29.669998437166214</v>
      </c>
      <c r="L56" s="158"/>
      <c r="M56" s="159">
        <v>230</v>
      </c>
      <c r="N56" s="160"/>
      <c r="O56" s="161" t="s">
        <v>125</v>
      </c>
      <c r="P56" s="162"/>
      <c r="Q56" s="163"/>
      <c r="R56" s="55">
        <v>0.1289999932050705</v>
      </c>
    </row>
    <row r="57" spans="1:18" s="45" customFormat="1" ht="17.100000000000001" customHeight="1" x14ac:dyDescent="0.3">
      <c r="A57" s="53" t="s">
        <v>121</v>
      </c>
      <c r="B57" s="102" t="s">
        <v>123</v>
      </c>
      <c r="C57" s="103"/>
      <c r="D57" s="104"/>
      <c r="E57" s="155" t="s">
        <v>126</v>
      </c>
      <c r="F57" s="156"/>
      <c r="G57" s="102" t="s">
        <v>124</v>
      </c>
      <c r="H57" s="103"/>
      <c r="I57" s="103"/>
      <c r="J57" s="104"/>
      <c r="K57" s="157">
        <f t="shared" si="2"/>
        <v>9.5899996161460876</v>
      </c>
      <c r="L57" s="158"/>
      <c r="M57" s="159">
        <v>70</v>
      </c>
      <c r="N57" s="160"/>
      <c r="O57" s="161" t="s">
        <v>125</v>
      </c>
      <c r="P57" s="162"/>
      <c r="Q57" s="163"/>
      <c r="R57" s="55">
        <v>0.13699999451637268</v>
      </c>
    </row>
    <row r="58" spans="1:18" s="45" customFormat="1" ht="17.100000000000001" customHeight="1" x14ac:dyDescent="0.3">
      <c r="A58" s="53" t="s">
        <v>121</v>
      </c>
      <c r="B58" s="102" t="s">
        <v>123</v>
      </c>
      <c r="C58" s="103"/>
      <c r="D58" s="104"/>
      <c r="E58" s="155" t="s">
        <v>127</v>
      </c>
      <c r="F58" s="156"/>
      <c r="G58" s="102" t="s">
        <v>124</v>
      </c>
      <c r="H58" s="103"/>
      <c r="I58" s="103"/>
      <c r="J58" s="104"/>
      <c r="K58" s="157">
        <f t="shared" si="2"/>
        <v>2.5299999117851257</v>
      </c>
      <c r="L58" s="158"/>
      <c r="M58" s="159">
        <v>10</v>
      </c>
      <c r="N58" s="160"/>
      <c r="O58" s="161" t="s">
        <v>125</v>
      </c>
      <c r="P58" s="162"/>
      <c r="Q58" s="163"/>
      <c r="R58" s="55">
        <v>0.25299999117851257</v>
      </c>
    </row>
    <row r="59" spans="1:18" s="45" customFormat="1" ht="17.100000000000001" customHeight="1" x14ac:dyDescent="0.3">
      <c r="A59" s="53" t="s">
        <v>121</v>
      </c>
      <c r="B59" s="102" t="s">
        <v>123</v>
      </c>
      <c r="C59" s="103"/>
      <c r="D59" s="104"/>
      <c r="E59" s="155" t="s">
        <v>128</v>
      </c>
      <c r="F59" s="156"/>
      <c r="G59" s="102" t="s">
        <v>124</v>
      </c>
      <c r="H59" s="103"/>
      <c r="I59" s="103"/>
      <c r="J59" s="104"/>
      <c r="K59" s="157">
        <f t="shared" si="2"/>
        <v>4.5600000023841858</v>
      </c>
      <c r="L59" s="158"/>
      <c r="M59" s="159">
        <v>20</v>
      </c>
      <c r="N59" s="160"/>
      <c r="O59" s="161" t="s">
        <v>125</v>
      </c>
      <c r="P59" s="162"/>
      <c r="Q59" s="163"/>
      <c r="R59" s="55">
        <v>0.22800000011920929</v>
      </c>
    </row>
    <row r="60" spans="1:18" s="45" customFormat="1" ht="17.100000000000001" customHeight="1" x14ac:dyDescent="0.3">
      <c r="A60" s="53" t="s">
        <v>121</v>
      </c>
      <c r="B60" s="102" t="s">
        <v>132</v>
      </c>
      <c r="C60" s="103"/>
      <c r="D60" s="104"/>
      <c r="E60" s="155" t="s">
        <v>131</v>
      </c>
      <c r="F60" s="156"/>
      <c r="G60" s="102" t="s">
        <v>133</v>
      </c>
      <c r="H60" s="103"/>
      <c r="I60" s="103"/>
      <c r="J60" s="104"/>
      <c r="K60" s="157">
        <f t="shared" si="2"/>
        <v>22.799999266862869</v>
      </c>
      <c r="L60" s="158"/>
      <c r="M60" s="159">
        <v>600</v>
      </c>
      <c r="N60" s="160"/>
      <c r="O60" s="161" t="s">
        <v>129</v>
      </c>
      <c r="P60" s="162"/>
      <c r="Q60" s="163"/>
      <c r="R60" s="55">
        <v>3.7999998778104782E-2</v>
      </c>
    </row>
    <row r="61" spans="1:18" s="45" customFormat="1" ht="17.100000000000001" customHeight="1" x14ac:dyDescent="0.3">
      <c r="A61" s="53" t="s">
        <v>121</v>
      </c>
      <c r="B61" s="102" t="s">
        <v>132</v>
      </c>
      <c r="C61" s="103"/>
      <c r="D61" s="104"/>
      <c r="E61" s="155" t="s">
        <v>134</v>
      </c>
      <c r="F61" s="156"/>
      <c r="G61" s="102" t="s">
        <v>133</v>
      </c>
      <c r="H61" s="103"/>
      <c r="I61" s="103"/>
      <c r="J61" s="104"/>
      <c r="K61" s="157">
        <f t="shared" si="2"/>
        <v>4.2600001394748688</v>
      </c>
      <c r="L61" s="158"/>
      <c r="M61" s="159">
        <v>60</v>
      </c>
      <c r="N61" s="160"/>
      <c r="O61" s="161" t="s">
        <v>129</v>
      </c>
      <c r="P61" s="162"/>
      <c r="Q61" s="163"/>
      <c r="R61" s="55">
        <v>7.1000002324581146E-2</v>
      </c>
    </row>
    <row r="62" spans="1:18" s="45" customFormat="1" ht="17.100000000000001" customHeight="1" x14ac:dyDescent="0.3">
      <c r="A62" s="53" t="s">
        <v>121</v>
      </c>
      <c r="B62" s="102" t="s">
        <v>135</v>
      </c>
      <c r="C62" s="103"/>
      <c r="D62" s="104"/>
      <c r="E62" s="155">
        <v>16</v>
      </c>
      <c r="F62" s="156"/>
      <c r="G62" s="102" t="s">
        <v>136</v>
      </c>
      <c r="H62" s="103"/>
      <c r="I62" s="103"/>
      <c r="J62" s="104"/>
      <c r="K62" s="157">
        <f t="shared" si="2"/>
        <v>6.5999999642372131</v>
      </c>
      <c r="L62" s="158"/>
      <c r="M62" s="159">
        <v>600</v>
      </c>
      <c r="N62" s="160"/>
      <c r="O62" s="161" t="s">
        <v>130</v>
      </c>
      <c r="P62" s="162"/>
      <c r="Q62" s="163"/>
      <c r="R62" s="55">
        <v>1.0999999940395355E-2</v>
      </c>
    </row>
    <row r="63" spans="1:18" s="45" customFormat="1" ht="17.100000000000001" customHeight="1" x14ac:dyDescent="0.3">
      <c r="A63" s="53" t="s">
        <v>121</v>
      </c>
      <c r="B63" s="102" t="s">
        <v>135</v>
      </c>
      <c r="C63" s="103"/>
      <c r="D63" s="104"/>
      <c r="E63" s="155">
        <v>20</v>
      </c>
      <c r="F63" s="156"/>
      <c r="G63" s="102" t="s">
        <v>136</v>
      </c>
      <c r="H63" s="103"/>
      <c r="I63" s="103"/>
      <c r="J63" s="104"/>
      <c r="K63" s="157">
        <f t="shared" si="2"/>
        <v>1.0200000554323196</v>
      </c>
      <c r="L63" s="158"/>
      <c r="M63" s="159">
        <v>60</v>
      </c>
      <c r="N63" s="160"/>
      <c r="O63" s="161" t="s">
        <v>130</v>
      </c>
      <c r="P63" s="162"/>
      <c r="Q63" s="163"/>
      <c r="R63" s="55">
        <v>1.7000000923871994E-2</v>
      </c>
    </row>
    <row r="64" spans="1:18" s="45" customFormat="1" ht="17.100000000000001" customHeight="1" x14ac:dyDescent="0.3">
      <c r="A64" s="42"/>
      <c r="B64" s="92" t="s">
        <v>65</v>
      </c>
      <c r="C64" s="92"/>
      <c r="D64" s="92"/>
      <c r="E64" s="92"/>
      <c r="F64" s="92"/>
      <c r="G64" s="92"/>
      <c r="H64" s="92"/>
      <c r="I64" s="92"/>
      <c r="J64" s="92"/>
      <c r="K64" s="154">
        <f>SUM(K56:K63)</f>
        <v>81.029997393488884</v>
      </c>
      <c r="L64" s="154"/>
      <c r="M64" s="94" t="s">
        <v>54</v>
      </c>
      <c r="N64" s="94"/>
      <c r="O64" s="95" t="s">
        <v>54</v>
      </c>
      <c r="P64" s="95"/>
      <c r="Q64" s="95"/>
      <c r="R64" s="55"/>
    </row>
    <row r="65" spans="2:19" ht="15.9" customHeight="1" x14ac:dyDescent="0.25">
      <c r="B65" s="32"/>
      <c r="C65" s="32"/>
      <c r="D65" s="32"/>
      <c r="E65" s="32"/>
      <c r="F65" s="32"/>
      <c r="G65" s="32"/>
      <c r="H65" s="32"/>
      <c r="I65" s="32"/>
      <c r="J65" s="32"/>
      <c r="K65" s="32"/>
      <c r="L65" s="32"/>
      <c r="M65" s="33"/>
      <c r="N65" s="32"/>
      <c r="O65" s="32"/>
      <c r="P65" s="32"/>
      <c r="Q65" s="32"/>
      <c r="R65" s="34"/>
      <c r="S65" s="35"/>
    </row>
    <row r="66" spans="2:19" ht="15.9" customHeight="1" x14ac:dyDescent="0.25">
      <c r="B66" s="32"/>
      <c r="C66" s="32"/>
      <c r="D66" s="32"/>
      <c r="E66" s="32"/>
      <c r="F66" s="32"/>
      <c r="G66" s="32"/>
      <c r="H66" s="32"/>
      <c r="I66" s="32"/>
      <c r="J66" s="32"/>
      <c r="K66" s="32"/>
      <c r="L66" s="32"/>
      <c r="M66" s="33"/>
      <c r="N66" s="32"/>
      <c r="O66" s="32"/>
      <c r="P66" s="32"/>
      <c r="Q66" s="32"/>
      <c r="R66" s="34"/>
      <c r="S66" s="35"/>
    </row>
    <row r="67" spans="2:19" ht="15.9" customHeight="1" x14ac:dyDescent="0.25">
      <c r="S67" s="35"/>
    </row>
    <row r="68" spans="2:19" ht="15.9" customHeight="1" x14ac:dyDescent="0.25">
      <c r="S68" s="35"/>
    </row>
    <row r="69" spans="2:19" ht="15.9" customHeight="1" x14ac:dyDescent="0.25">
      <c r="S69" s="35"/>
    </row>
    <row r="70" spans="2:19" ht="15.9" customHeight="1" x14ac:dyDescent="0.25">
      <c r="S70" s="35"/>
    </row>
    <row r="71" spans="2:19" ht="15.9" customHeight="1" x14ac:dyDescent="0.25">
      <c r="S71" s="35"/>
    </row>
    <row r="72" spans="2:19" ht="15.9" customHeight="1" x14ac:dyDescent="0.25">
      <c r="S72" s="35"/>
    </row>
    <row r="73" spans="2:19" ht="15.9" customHeight="1" x14ac:dyDescent="0.25">
      <c r="S73" s="35"/>
    </row>
    <row r="74" spans="2:19" ht="15.9" customHeight="1" x14ac:dyDescent="0.25">
      <c r="S74" s="35"/>
    </row>
    <row r="75" spans="2:19" ht="15.9" customHeight="1" x14ac:dyDescent="0.25">
      <c r="S75" s="35"/>
    </row>
    <row r="76" spans="2:19" ht="15.9" customHeight="1" x14ac:dyDescent="0.25">
      <c r="S76" s="35"/>
    </row>
    <row r="77" spans="2:19" ht="15.9" customHeight="1" x14ac:dyDescent="0.3">
      <c r="S77" s="35"/>
    </row>
  </sheetData>
  <sortState ref="B46:R51">
    <sortCondition ref="B46"/>
    <sortCondition ref="E46"/>
    <sortCondition ref="F46"/>
  </sortState>
  <mergeCells count="198">
    <mergeCell ref="B56:D56"/>
    <mergeCell ref="E56:F56"/>
    <mergeCell ref="G56:J56"/>
    <mergeCell ref="K56:L56"/>
    <mergeCell ref="M56:N56"/>
    <mergeCell ref="O56:Q56"/>
    <mergeCell ref="B57:D57"/>
    <mergeCell ref="E57:F57"/>
    <mergeCell ref="G57:J57"/>
    <mergeCell ref="K57:L57"/>
    <mergeCell ref="M57:N57"/>
    <mergeCell ref="O57:Q57"/>
    <mergeCell ref="M60:N60"/>
    <mergeCell ref="O60:Q60"/>
    <mergeCell ref="B61:D61"/>
    <mergeCell ref="E61:F61"/>
    <mergeCell ref="G61:J61"/>
    <mergeCell ref="K61:L61"/>
    <mergeCell ref="M61:N61"/>
    <mergeCell ref="O61:Q61"/>
    <mergeCell ref="B58:D58"/>
    <mergeCell ref="E58:F58"/>
    <mergeCell ref="G58:J58"/>
    <mergeCell ref="K58:L58"/>
    <mergeCell ref="M58:N58"/>
    <mergeCell ref="O58:Q58"/>
    <mergeCell ref="B59:D59"/>
    <mergeCell ref="E59:F59"/>
    <mergeCell ref="G59:J59"/>
    <mergeCell ref="K59:L59"/>
    <mergeCell ref="M59:N59"/>
    <mergeCell ref="O59:Q59"/>
    <mergeCell ref="B52:J52"/>
    <mergeCell ref="K52:L52"/>
    <mergeCell ref="M52:N52"/>
    <mergeCell ref="O52:Q52"/>
    <mergeCell ref="B64:J64"/>
    <mergeCell ref="K64:L64"/>
    <mergeCell ref="M64:N64"/>
    <mergeCell ref="O64:Q64"/>
    <mergeCell ref="B62:D62"/>
    <mergeCell ref="E62:F62"/>
    <mergeCell ref="G62:J62"/>
    <mergeCell ref="K62:L62"/>
    <mergeCell ref="M62:N62"/>
    <mergeCell ref="O62:Q62"/>
    <mergeCell ref="B63:D63"/>
    <mergeCell ref="E63:F63"/>
    <mergeCell ref="G63:J63"/>
    <mergeCell ref="K63:L63"/>
    <mergeCell ref="M63:N63"/>
    <mergeCell ref="O63:Q63"/>
    <mergeCell ref="B60:D60"/>
    <mergeCell ref="E60:F60"/>
    <mergeCell ref="G60:J60"/>
    <mergeCell ref="K60:L60"/>
    <mergeCell ref="O54:Q54"/>
    <mergeCell ref="R54:R55"/>
    <mergeCell ref="B55:D55"/>
    <mergeCell ref="E55:F55"/>
    <mergeCell ref="G55:J55"/>
    <mergeCell ref="K55:L55"/>
    <mergeCell ref="M55:N55"/>
    <mergeCell ref="O55:Q55"/>
    <mergeCell ref="B54:N54"/>
    <mergeCell ref="K50:L50"/>
    <mergeCell ref="K51:L51"/>
    <mergeCell ref="M48:N48"/>
    <mergeCell ref="M49:N49"/>
    <mergeCell ref="K46:L46"/>
    <mergeCell ref="M46:N46"/>
    <mergeCell ref="O46:Q46"/>
    <mergeCell ref="K47:L47"/>
    <mergeCell ref="M47:N47"/>
    <mergeCell ref="O47:Q47"/>
    <mergeCell ref="M50:N50"/>
    <mergeCell ref="M51:N51"/>
    <mergeCell ref="O48:Q48"/>
    <mergeCell ref="O49:Q49"/>
    <mergeCell ref="O50:Q50"/>
    <mergeCell ref="O51:Q51"/>
    <mergeCell ref="K48:L48"/>
    <mergeCell ref="K49:L49"/>
    <mergeCell ref="B44:N44"/>
    <mergeCell ref="O44:Q44"/>
    <mergeCell ref="B42:G42"/>
    <mergeCell ref="H42:L42"/>
    <mergeCell ref="O42:Q42"/>
    <mergeCell ref="R44:R45"/>
    <mergeCell ref="B45:D45"/>
    <mergeCell ref="E45:F45"/>
    <mergeCell ref="G45:J45"/>
    <mergeCell ref="K45:L45"/>
    <mergeCell ref="M45:N45"/>
    <mergeCell ref="O45:Q45"/>
    <mergeCell ref="B32:G32"/>
    <mergeCell ref="H32:N32"/>
    <mergeCell ref="O32:Q32"/>
    <mergeCell ref="B33:G34"/>
    <mergeCell ref="H33:J34"/>
    <mergeCell ref="K33:L33"/>
    <mergeCell ref="M33:N33"/>
    <mergeCell ref="O33:Q34"/>
    <mergeCell ref="B35:G35"/>
    <mergeCell ref="H35:J35"/>
    <mergeCell ref="O35:P35"/>
    <mergeCell ref="B36:G36"/>
    <mergeCell ref="H36:J36"/>
    <mergeCell ref="O36:P36"/>
    <mergeCell ref="B41:G41"/>
    <mergeCell ref="H41:J41"/>
    <mergeCell ref="O41:P41"/>
    <mergeCell ref="B39:G39"/>
    <mergeCell ref="H39:J39"/>
    <mergeCell ref="O39:P39"/>
    <mergeCell ref="B40:G40"/>
    <mergeCell ref="B37:G37"/>
    <mergeCell ref="H37:J37"/>
    <mergeCell ref="O37:P37"/>
    <mergeCell ref="B38:G38"/>
    <mergeCell ref="H38:J38"/>
    <mergeCell ref="O38:P38"/>
    <mergeCell ref="H40:J40"/>
    <mergeCell ref="O40:P40"/>
    <mergeCell ref="B30:C30"/>
    <mergeCell ref="G30:I30"/>
    <mergeCell ref="P30:Q30"/>
    <mergeCell ref="B29:C29"/>
    <mergeCell ref="G29:I29"/>
    <mergeCell ref="P29:Q29"/>
    <mergeCell ref="D27:L27"/>
    <mergeCell ref="O27:Q27"/>
    <mergeCell ref="B28:C28"/>
    <mergeCell ref="G28:I28"/>
    <mergeCell ref="P28:Q28"/>
    <mergeCell ref="O22:Q22"/>
    <mergeCell ref="B23:C27"/>
    <mergeCell ref="G23:I23"/>
    <mergeCell ref="N23:N27"/>
    <mergeCell ref="P23:Q23"/>
    <mergeCell ref="G24:I24"/>
    <mergeCell ref="P24:Q24"/>
    <mergeCell ref="G25:I25"/>
    <mergeCell ref="P25:Q25"/>
    <mergeCell ref="B19:C22"/>
    <mergeCell ref="G19:I19"/>
    <mergeCell ref="N19:N22"/>
    <mergeCell ref="P19:Q19"/>
    <mergeCell ref="G20:I20"/>
    <mergeCell ref="P20:Q20"/>
    <mergeCell ref="G21:I21"/>
    <mergeCell ref="P21:Q21"/>
    <mergeCell ref="R5:R7"/>
    <mergeCell ref="B6:C7"/>
    <mergeCell ref="D6:D7"/>
    <mergeCell ref="E6:F7"/>
    <mergeCell ref="G6:I7"/>
    <mergeCell ref="J6:K6"/>
    <mergeCell ref="G11:I11"/>
    <mergeCell ref="P11:Q11"/>
    <mergeCell ref="G12:I12"/>
    <mergeCell ref="P12:Q12"/>
    <mergeCell ref="L6:N6"/>
    <mergeCell ref="O6:Q7"/>
    <mergeCell ref="B8:C14"/>
    <mergeCell ref="G8:I8"/>
    <mergeCell ref="N8:N14"/>
    <mergeCell ref="P8:Q8"/>
    <mergeCell ref="G9:I9"/>
    <mergeCell ref="P9:Q9"/>
    <mergeCell ref="G10:I10"/>
    <mergeCell ref="P10:Q10"/>
    <mergeCell ref="D14:L14"/>
    <mergeCell ref="O14:Q14"/>
    <mergeCell ref="B46:D51"/>
    <mergeCell ref="G46:J48"/>
    <mergeCell ref="G49:J49"/>
    <mergeCell ref="G50:J50"/>
    <mergeCell ref="G51:J51"/>
    <mergeCell ref="B3:D3"/>
    <mergeCell ref="E3:F3"/>
    <mergeCell ref="H3:N3"/>
    <mergeCell ref="B5:Q5"/>
    <mergeCell ref="G13:I13"/>
    <mergeCell ref="P13:Q13"/>
    <mergeCell ref="D18:L18"/>
    <mergeCell ref="O18:Q18"/>
    <mergeCell ref="G17:I17"/>
    <mergeCell ref="P17:Q17"/>
    <mergeCell ref="B15:C18"/>
    <mergeCell ref="G15:I15"/>
    <mergeCell ref="N15:N18"/>
    <mergeCell ref="P15:Q15"/>
    <mergeCell ref="G16:I16"/>
    <mergeCell ref="P16:Q16"/>
    <mergeCell ref="G26:I26"/>
    <mergeCell ref="P26:Q26"/>
    <mergeCell ref="D22:L22"/>
  </mergeCells>
  <dataValidations count="1">
    <dataValidation allowBlank="1" sqref="JG52:JH52 TC52:TD52 ACY52:ACZ52 AMU52:AMV52 AWQ52:AWR52 BGM52:BGN52 BQI52:BQJ52 CAE52:CAF52 CKA52:CKB52 CTW52:CTX52 DDS52:DDT52 DNO52:DNP52 DXK52:DXL52 EHG52:EHH52 ERC52:ERD52 FAY52:FAZ52 FKU52:FKV52 FUQ52:FUR52 GEM52:GEN52 GOI52:GOJ52 GYE52:GYF52 HIA52:HIB52 HRW52:HRX52 IBS52:IBT52 ILO52:ILP52 IVK52:IVL52 JFG52:JFH52 JPC52:JPD52 JYY52:JYZ52 KIU52:KIV52 KSQ52:KSR52 LCM52:LCN52 LMI52:LMJ52 LWE52:LWF52 MGA52:MGB52 MPW52:MPX52 MZS52:MZT52 NJO52:NJP52 NTK52:NTL52 ODG52:ODH52 ONC52:OND52 OWY52:OWZ52 PGU52:PGV52 PQQ52:PQR52 QAM52:QAN52 QKI52:QKJ52 QUE52:QUF52 REA52:REB52 RNW52:RNX52 RXS52:RXT52 SHO52:SHP52 SRK52:SRL52 TBG52:TBH52 TLC52:TLD52 TUY52:TUZ52 UEU52:UEV52 UOQ52:UOR52 UYM52:UYN52 VII52:VIJ52 VSE52:VSF52 WCA52:WCB52 WLW52:WLX52 WVS52:WVT52 K52:L52 K64:L64 JG64:JH64 TC64:TD64 ACY64:ACZ64 AMU64:AMV64 AWQ64:AWR64 BGM64:BGN64 BQI64:BQJ64 CAE64:CAF64 CKA64:CKB64 CTW64:CTX64 DDS64:DDT64 DNO64:DNP64 DXK64:DXL64 EHG64:EHH64 ERC64:ERD64 FAY64:FAZ64 FKU64:FKV64 FUQ64:FUR64 GEM64:GEN64 GOI64:GOJ64 GYE64:GYF64 HIA64:HIB64 HRW64:HRX64 IBS64:IBT64 ILO64:ILP64 IVK64:IVL64 JFG64:JFH64 JPC64:JPD64 JYY64:JYZ64 KIU64:KIV64 KSQ64:KSR64 LCM64:LCN64 LMI64:LMJ64 LWE64:LWF64 MGA64:MGB64 MPW64:MPX64 MZS64:MZT64 NJO64:NJP64 NTK64:NTL64 ODG64:ODH64 ONC64:OND64 OWY64:OWZ64 PGU64:PGV64 PQQ64:PQR64 QAM64:QAN64 QKI64:QKJ64 QUE64:QUF64 REA64:REB64 RNW64:RNX64 RXS64:RXT64 SHO64:SHP64 SRK64:SRL64 TBG64:TBH64 TLC64:TLD64 TUY64:TUZ64 UEU64:UEV64 UOQ64:UOR64 UYM64:UYN64 VII64:VIJ64 VSE64:VSF64 WCA64:WCB64 WLW64:WLX64 WVS64:WVT64"/>
  </dataValidations>
  <pageMargins left="0.38" right="0.19685039370078741" top="0.19685039370078741" bottom="0.37" header="0" footer="0"/>
  <pageSetup paperSize="9" scale="86" fitToHeight="1000" orientation="portrait" horizontalDpi="300" verticalDpi="300" r:id="rId1"/>
  <headerFooter alignWithMargins="0">
    <oddFooter>Страница &amp;P из &amp;N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1">
    <pageSetUpPr autoPageBreaks="0" fitToPage="1"/>
  </sheetPr>
  <dimension ref="A1:K23"/>
  <sheetViews>
    <sheetView workbookViewId="0">
      <selection activeCell="F22" sqref="F22"/>
    </sheetView>
  </sheetViews>
  <sheetFormatPr defaultRowHeight="15.9" customHeight="1" x14ac:dyDescent="0.3"/>
  <cols>
    <col min="1" max="1" width="1.109375" style="2" customWidth="1"/>
    <col min="2" max="2" width="9.109375" style="17"/>
    <col min="3" max="3" width="34.6640625" style="17" customWidth="1"/>
    <col min="4" max="4" width="8.33203125" style="17" customWidth="1"/>
    <col min="5" max="5" width="10" style="17" customWidth="1"/>
    <col min="6" max="6" width="10.6640625" style="17" customWidth="1"/>
    <col min="7" max="7" width="19.33203125" style="18" customWidth="1"/>
    <col min="8" max="8" width="8.33203125" style="17" customWidth="1"/>
    <col min="9" max="9" width="17" style="17" customWidth="1"/>
    <col min="10" max="10" width="11.44140625" style="17" customWidth="1"/>
    <col min="11" max="11" width="10.5546875" style="9" customWidth="1"/>
    <col min="12" max="256" width="9.109375" style="17"/>
    <col min="257" max="257" width="1.109375" style="17" customWidth="1"/>
    <col min="258" max="258" width="9.109375" style="17"/>
    <col min="259" max="259" width="34.6640625" style="17" customWidth="1"/>
    <col min="260" max="260" width="8.33203125" style="17" customWidth="1"/>
    <col min="261" max="261" width="10" style="17" customWidth="1"/>
    <col min="262" max="262" width="10.6640625" style="17" customWidth="1"/>
    <col min="263" max="263" width="19.33203125" style="17" customWidth="1"/>
    <col min="264" max="264" width="8.33203125" style="17" customWidth="1"/>
    <col min="265" max="265" width="17" style="17" customWidth="1"/>
    <col min="266" max="266" width="11.44140625" style="17" customWidth="1"/>
    <col min="267" max="267" width="10.5546875" style="17" customWidth="1"/>
    <col min="268" max="512" width="9.109375" style="17"/>
    <col min="513" max="513" width="1.109375" style="17" customWidth="1"/>
    <col min="514" max="514" width="9.109375" style="17"/>
    <col min="515" max="515" width="34.6640625" style="17" customWidth="1"/>
    <col min="516" max="516" width="8.33203125" style="17" customWidth="1"/>
    <col min="517" max="517" width="10" style="17" customWidth="1"/>
    <col min="518" max="518" width="10.6640625" style="17" customWidth="1"/>
    <col min="519" max="519" width="19.33203125" style="17" customWidth="1"/>
    <col min="520" max="520" width="8.33203125" style="17" customWidth="1"/>
    <col min="521" max="521" width="17" style="17" customWidth="1"/>
    <col min="522" max="522" width="11.44140625" style="17" customWidth="1"/>
    <col min="523" max="523" width="10.5546875" style="17" customWidth="1"/>
    <col min="524" max="768" width="9.109375" style="17"/>
    <col min="769" max="769" width="1.109375" style="17" customWidth="1"/>
    <col min="770" max="770" width="9.109375" style="17"/>
    <col min="771" max="771" width="34.6640625" style="17" customWidth="1"/>
    <col min="772" max="772" width="8.33203125" style="17" customWidth="1"/>
    <col min="773" max="773" width="10" style="17" customWidth="1"/>
    <col min="774" max="774" width="10.6640625" style="17" customWidth="1"/>
    <col min="775" max="775" width="19.33203125" style="17" customWidth="1"/>
    <col min="776" max="776" width="8.33203125" style="17" customWidth="1"/>
    <col min="777" max="777" width="17" style="17" customWidth="1"/>
    <col min="778" max="778" width="11.44140625" style="17" customWidth="1"/>
    <col min="779" max="779" width="10.5546875" style="17" customWidth="1"/>
    <col min="780" max="1024" width="9.109375" style="17"/>
    <col min="1025" max="1025" width="1.109375" style="17" customWidth="1"/>
    <col min="1026" max="1026" width="9.109375" style="17"/>
    <col min="1027" max="1027" width="34.6640625" style="17" customWidth="1"/>
    <col min="1028" max="1028" width="8.33203125" style="17" customWidth="1"/>
    <col min="1029" max="1029" width="10" style="17" customWidth="1"/>
    <col min="1030" max="1030" width="10.6640625" style="17" customWidth="1"/>
    <col min="1031" max="1031" width="19.33203125" style="17" customWidth="1"/>
    <col min="1032" max="1032" width="8.33203125" style="17" customWidth="1"/>
    <col min="1033" max="1033" width="17" style="17" customWidth="1"/>
    <col min="1034" max="1034" width="11.44140625" style="17" customWidth="1"/>
    <col min="1035" max="1035" width="10.5546875" style="17" customWidth="1"/>
    <col min="1036" max="1280" width="9.109375" style="17"/>
    <col min="1281" max="1281" width="1.109375" style="17" customWidth="1"/>
    <col min="1282" max="1282" width="9.109375" style="17"/>
    <col min="1283" max="1283" width="34.6640625" style="17" customWidth="1"/>
    <col min="1284" max="1284" width="8.33203125" style="17" customWidth="1"/>
    <col min="1285" max="1285" width="10" style="17" customWidth="1"/>
    <col min="1286" max="1286" width="10.6640625" style="17" customWidth="1"/>
    <col min="1287" max="1287" width="19.33203125" style="17" customWidth="1"/>
    <col min="1288" max="1288" width="8.33203125" style="17" customWidth="1"/>
    <col min="1289" max="1289" width="17" style="17" customWidth="1"/>
    <col min="1290" max="1290" width="11.44140625" style="17" customWidth="1"/>
    <col min="1291" max="1291" width="10.5546875" style="17" customWidth="1"/>
    <col min="1292" max="1536" width="9.109375" style="17"/>
    <col min="1537" max="1537" width="1.109375" style="17" customWidth="1"/>
    <col min="1538" max="1538" width="9.109375" style="17"/>
    <col min="1539" max="1539" width="34.6640625" style="17" customWidth="1"/>
    <col min="1540" max="1540" width="8.33203125" style="17" customWidth="1"/>
    <col min="1541" max="1541" width="10" style="17" customWidth="1"/>
    <col min="1542" max="1542" width="10.6640625" style="17" customWidth="1"/>
    <col min="1543" max="1543" width="19.33203125" style="17" customWidth="1"/>
    <col min="1544" max="1544" width="8.33203125" style="17" customWidth="1"/>
    <col min="1545" max="1545" width="17" style="17" customWidth="1"/>
    <col min="1546" max="1546" width="11.44140625" style="17" customWidth="1"/>
    <col min="1547" max="1547" width="10.5546875" style="17" customWidth="1"/>
    <col min="1548" max="1792" width="9.109375" style="17"/>
    <col min="1793" max="1793" width="1.109375" style="17" customWidth="1"/>
    <col min="1794" max="1794" width="9.109375" style="17"/>
    <col min="1795" max="1795" width="34.6640625" style="17" customWidth="1"/>
    <col min="1796" max="1796" width="8.33203125" style="17" customWidth="1"/>
    <col min="1797" max="1797" width="10" style="17" customWidth="1"/>
    <col min="1798" max="1798" width="10.6640625" style="17" customWidth="1"/>
    <col min="1799" max="1799" width="19.33203125" style="17" customWidth="1"/>
    <col min="1800" max="1800" width="8.33203125" style="17" customWidth="1"/>
    <col min="1801" max="1801" width="17" style="17" customWidth="1"/>
    <col min="1802" max="1802" width="11.44140625" style="17" customWidth="1"/>
    <col min="1803" max="1803" width="10.5546875" style="17" customWidth="1"/>
    <col min="1804" max="2048" width="9.109375" style="17"/>
    <col min="2049" max="2049" width="1.109375" style="17" customWidth="1"/>
    <col min="2050" max="2050" width="9.109375" style="17"/>
    <col min="2051" max="2051" width="34.6640625" style="17" customWidth="1"/>
    <col min="2052" max="2052" width="8.33203125" style="17" customWidth="1"/>
    <col min="2053" max="2053" width="10" style="17" customWidth="1"/>
    <col min="2054" max="2054" width="10.6640625" style="17" customWidth="1"/>
    <col min="2055" max="2055" width="19.33203125" style="17" customWidth="1"/>
    <col min="2056" max="2056" width="8.33203125" style="17" customWidth="1"/>
    <col min="2057" max="2057" width="17" style="17" customWidth="1"/>
    <col min="2058" max="2058" width="11.44140625" style="17" customWidth="1"/>
    <col min="2059" max="2059" width="10.5546875" style="17" customWidth="1"/>
    <col min="2060" max="2304" width="9.109375" style="17"/>
    <col min="2305" max="2305" width="1.109375" style="17" customWidth="1"/>
    <col min="2306" max="2306" width="9.109375" style="17"/>
    <col min="2307" max="2307" width="34.6640625" style="17" customWidth="1"/>
    <col min="2308" max="2308" width="8.33203125" style="17" customWidth="1"/>
    <col min="2309" max="2309" width="10" style="17" customWidth="1"/>
    <col min="2310" max="2310" width="10.6640625" style="17" customWidth="1"/>
    <col min="2311" max="2311" width="19.33203125" style="17" customWidth="1"/>
    <col min="2312" max="2312" width="8.33203125" style="17" customWidth="1"/>
    <col min="2313" max="2313" width="17" style="17" customWidth="1"/>
    <col min="2314" max="2314" width="11.44140625" style="17" customWidth="1"/>
    <col min="2315" max="2315" width="10.5546875" style="17" customWidth="1"/>
    <col min="2316" max="2560" width="9.109375" style="17"/>
    <col min="2561" max="2561" width="1.109375" style="17" customWidth="1"/>
    <col min="2562" max="2562" width="9.109375" style="17"/>
    <col min="2563" max="2563" width="34.6640625" style="17" customWidth="1"/>
    <col min="2564" max="2564" width="8.33203125" style="17" customWidth="1"/>
    <col min="2565" max="2565" width="10" style="17" customWidth="1"/>
    <col min="2566" max="2566" width="10.6640625" style="17" customWidth="1"/>
    <col min="2567" max="2567" width="19.33203125" style="17" customWidth="1"/>
    <col min="2568" max="2568" width="8.33203125" style="17" customWidth="1"/>
    <col min="2569" max="2569" width="17" style="17" customWidth="1"/>
    <col min="2570" max="2570" width="11.44140625" style="17" customWidth="1"/>
    <col min="2571" max="2571" width="10.5546875" style="17" customWidth="1"/>
    <col min="2572" max="2816" width="9.109375" style="17"/>
    <col min="2817" max="2817" width="1.109375" style="17" customWidth="1"/>
    <col min="2818" max="2818" width="9.109375" style="17"/>
    <col min="2819" max="2819" width="34.6640625" style="17" customWidth="1"/>
    <col min="2820" max="2820" width="8.33203125" style="17" customWidth="1"/>
    <col min="2821" max="2821" width="10" style="17" customWidth="1"/>
    <col min="2822" max="2822" width="10.6640625" style="17" customWidth="1"/>
    <col min="2823" max="2823" width="19.33203125" style="17" customWidth="1"/>
    <col min="2824" max="2824" width="8.33203125" style="17" customWidth="1"/>
    <col min="2825" max="2825" width="17" style="17" customWidth="1"/>
    <col min="2826" max="2826" width="11.44140625" style="17" customWidth="1"/>
    <col min="2827" max="2827" width="10.5546875" style="17" customWidth="1"/>
    <col min="2828" max="3072" width="9.109375" style="17"/>
    <col min="3073" max="3073" width="1.109375" style="17" customWidth="1"/>
    <col min="3074" max="3074" width="9.109375" style="17"/>
    <col min="3075" max="3075" width="34.6640625" style="17" customWidth="1"/>
    <col min="3076" max="3076" width="8.33203125" style="17" customWidth="1"/>
    <col min="3077" max="3077" width="10" style="17" customWidth="1"/>
    <col min="3078" max="3078" width="10.6640625" style="17" customWidth="1"/>
    <col min="3079" max="3079" width="19.33203125" style="17" customWidth="1"/>
    <col min="3080" max="3080" width="8.33203125" style="17" customWidth="1"/>
    <col min="3081" max="3081" width="17" style="17" customWidth="1"/>
    <col min="3082" max="3082" width="11.44140625" style="17" customWidth="1"/>
    <col min="3083" max="3083" width="10.5546875" style="17" customWidth="1"/>
    <col min="3084" max="3328" width="9.109375" style="17"/>
    <col min="3329" max="3329" width="1.109375" style="17" customWidth="1"/>
    <col min="3330" max="3330" width="9.109375" style="17"/>
    <col min="3331" max="3331" width="34.6640625" style="17" customWidth="1"/>
    <col min="3332" max="3332" width="8.33203125" style="17" customWidth="1"/>
    <col min="3333" max="3333" width="10" style="17" customWidth="1"/>
    <col min="3334" max="3334" width="10.6640625" style="17" customWidth="1"/>
    <col min="3335" max="3335" width="19.33203125" style="17" customWidth="1"/>
    <col min="3336" max="3336" width="8.33203125" style="17" customWidth="1"/>
    <col min="3337" max="3337" width="17" style="17" customWidth="1"/>
    <col min="3338" max="3338" width="11.44140625" style="17" customWidth="1"/>
    <col min="3339" max="3339" width="10.5546875" style="17" customWidth="1"/>
    <col min="3340" max="3584" width="9.109375" style="17"/>
    <col min="3585" max="3585" width="1.109375" style="17" customWidth="1"/>
    <col min="3586" max="3586" width="9.109375" style="17"/>
    <col min="3587" max="3587" width="34.6640625" style="17" customWidth="1"/>
    <col min="3588" max="3588" width="8.33203125" style="17" customWidth="1"/>
    <col min="3589" max="3589" width="10" style="17" customWidth="1"/>
    <col min="3590" max="3590" width="10.6640625" style="17" customWidth="1"/>
    <col min="3591" max="3591" width="19.33203125" style="17" customWidth="1"/>
    <col min="3592" max="3592" width="8.33203125" style="17" customWidth="1"/>
    <col min="3593" max="3593" width="17" style="17" customWidth="1"/>
    <col min="3594" max="3594" width="11.44140625" style="17" customWidth="1"/>
    <col min="3595" max="3595" width="10.5546875" style="17" customWidth="1"/>
    <col min="3596" max="3840" width="9.109375" style="17"/>
    <col min="3841" max="3841" width="1.109375" style="17" customWidth="1"/>
    <col min="3842" max="3842" width="9.109375" style="17"/>
    <col min="3843" max="3843" width="34.6640625" style="17" customWidth="1"/>
    <col min="3844" max="3844" width="8.33203125" style="17" customWidth="1"/>
    <col min="3845" max="3845" width="10" style="17" customWidth="1"/>
    <col min="3846" max="3846" width="10.6640625" style="17" customWidth="1"/>
    <col min="3847" max="3847" width="19.33203125" style="17" customWidth="1"/>
    <col min="3848" max="3848" width="8.33203125" style="17" customWidth="1"/>
    <col min="3849" max="3849" width="17" style="17" customWidth="1"/>
    <col min="3850" max="3850" width="11.44140625" style="17" customWidth="1"/>
    <col min="3851" max="3851" width="10.5546875" style="17" customWidth="1"/>
    <col min="3852" max="4096" width="9.109375" style="17"/>
    <col min="4097" max="4097" width="1.109375" style="17" customWidth="1"/>
    <col min="4098" max="4098" width="9.109375" style="17"/>
    <col min="4099" max="4099" width="34.6640625" style="17" customWidth="1"/>
    <col min="4100" max="4100" width="8.33203125" style="17" customWidth="1"/>
    <col min="4101" max="4101" width="10" style="17" customWidth="1"/>
    <col min="4102" max="4102" width="10.6640625" style="17" customWidth="1"/>
    <col min="4103" max="4103" width="19.33203125" style="17" customWidth="1"/>
    <col min="4104" max="4104" width="8.33203125" style="17" customWidth="1"/>
    <col min="4105" max="4105" width="17" style="17" customWidth="1"/>
    <col min="4106" max="4106" width="11.44140625" style="17" customWidth="1"/>
    <col min="4107" max="4107" width="10.5546875" style="17" customWidth="1"/>
    <col min="4108" max="4352" width="9.109375" style="17"/>
    <col min="4353" max="4353" width="1.109375" style="17" customWidth="1"/>
    <col min="4354" max="4354" width="9.109375" style="17"/>
    <col min="4355" max="4355" width="34.6640625" style="17" customWidth="1"/>
    <col min="4356" max="4356" width="8.33203125" style="17" customWidth="1"/>
    <col min="4357" max="4357" width="10" style="17" customWidth="1"/>
    <col min="4358" max="4358" width="10.6640625" style="17" customWidth="1"/>
    <col min="4359" max="4359" width="19.33203125" style="17" customWidth="1"/>
    <col min="4360" max="4360" width="8.33203125" style="17" customWidth="1"/>
    <col min="4361" max="4361" width="17" style="17" customWidth="1"/>
    <col min="4362" max="4362" width="11.44140625" style="17" customWidth="1"/>
    <col min="4363" max="4363" width="10.5546875" style="17" customWidth="1"/>
    <col min="4364" max="4608" width="9.109375" style="17"/>
    <col min="4609" max="4609" width="1.109375" style="17" customWidth="1"/>
    <col min="4610" max="4610" width="9.109375" style="17"/>
    <col min="4611" max="4611" width="34.6640625" style="17" customWidth="1"/>
    <col min="4612" max="4612" width="8.33203125" style="17" customWidth="1"/>
    <col min="4613" max="4613" width="10" style="17" customWidth="1"/>
    <col min="4614" max="4614" width="10.6640625" style="17" customWidth="1"/>
    <col min="4615" max="4615" width="19.33203125" style="17" customWidth="1"/>
    <col min="4616" max="4616" width="8.33203125" style="17" customWidth="1"/>
    <col min="4617" max="4617" width="17" style="17" customWidth="1"/>
    <col min="4618" max="4618" width="11.44140625" style="17" customWidth="1"/>
    <col min="4619" max="4619" width="10.5546875" style="17" customWidth="1"/>
    <col min="4620" max="4864" width="9.109375" style="17"/>
    <col min="4865" max="4865" width="1.109375" style="17" customWidth="1"/>
    <col min="4866" max="4866" width="9.109375" style="17"/>
    <col min="4867" max="4867" width="34.6640625" style="17" customWidth="1"/>
    <col min="4868" max="4868" width="8.33203125" style="17" customWidth="1"/>
    <col min="4869" max="4869" width="10" style="17" customWidth="1"/>
    <col min="4870" max="4870" width="10.6640625" style="17" customWidth="1"/>
    <col min="4871" max="4871" width="19.33203125" style="17" customWidth="1"/>
    <col min="4872" max="4872" width="8.33203125" style="17" customWidth="1"/>
    <col min="4873" max="4873" width="17" style="17" customWidth="1"/>
    <col min="4874" max="4874" width="11.44140625" style="17" customWidth="1"/>
    <col min="4875" max="4875" width="10.5546875" style="17" customWidth="1"/>
    <col min="4876" max="5120" width="9.109375" style="17"/>
    <col min="5121" max="5121" width="1.109375" style="17" customWidth="1"/>
    <col min="5122" max="5122" width="9.109375" style="17"/>
    <col min="5123" max="5123" width="34.6640625" style="17" customWidth="1"/>
    <col min="5124" max="5124" width="8.33203125" style="17" customWidth="1"/>
    <col min="5125" max="5125" width="10" style="17" customWidth="1"/>
    <col min="5126" max="5126" width="10.6640625" style="17" customWidth="1"/>
    <col min="5127" max="5127" width="19.33203125" style="17" customWidth="1"/>
    <col min="5128" max="5128" width="8.33203125" style="17" customWidth="1"/>
    <col min="5129" max="5129" width="17" style="17" customWidth="1"/>
    <col min="5130" max="5130" width="11.44140625" style="17" customWidth="1"/>
    <col min="5131" max="5131" width="10.5546875" style="17" customWidth="1"/>
    <col min="5132" max="5376" width="9.109375" style="17"/>
    <col min="5377" max="5377" width="1.109375" style="17" customWidth="1"/>
    <col min="5378" max="5378" width="9.109375" style="17"/>
    <col min="5379" max="5379" width="34.6640625" style="17" customWidth="1"/>
    <col min="5380" max="5380" width="8.33203125" style="17" customWidth="1"/>
    <col min="5381" max="5381" width="10" style="17" customWidth="1"/>
    <col min="5382" max="5382" width="10.6640625" style="17" customWidth="1"/>
    <col min="5383" max="5383" width="19.33203125" style="17" customWidth="1"/>
    <col min="5384" max="5384" width="8.33203125" style="17" customWidth="1"/>
    <col min="5385" max="5385" width="17" style="17" customWidth="1"/>
    <col min="5386" max="5386" width="11.44140625" style="17" customWidth="1"/>
    <col min="5387" max="5387" width="10.5546875" style="17" customWidth="1"/>
    <col min="5388" max="5632" width="9.109375" style="17"/>
    <col min="5633" max="5633" width="1.109375" style="17" customWidth="1"/>
    <col min="5634" max="5634" width="9.109375" style="17"/>
    <col min="5635" max="5635" width="34.6640625" style="17" customWidth="1"/>
    <col min="5636" max="5636" width="8.33203125" style="17" customWidth="1"/>
    <col min="5637" max="5637" width="10" style="17" customWidth="1"/>
    <col min="5638" max="5638" width="10.6640625" style="17" customWidth="1"/>
    <col min="5639" max="5639" width="19.33203125" style="17" customWidth="1"/>
    <col min="5640" max="5640" width="8.33203125" style="17" customWidth="1"/>
    <col min="5641" max="5641" width="17" style="17" customWidth="1"/>
    <col min="5642" max="5642" width="11.44140625" style="17" customWidth="1"/>
    <col min="5643" max="5643" width="10.5546875" style="17" customWidth="1"/>
    <col min="5644" max="5888" width="9.109375" style="17"/>
    <col min="5889" max="5889" width="1.109375" style="17" customWidth="1"/>
    <col min="5890" max="5890" width="9.109375" style="17"/>
    <col min="5891" max="5891" width="34.6640625" style="17" customWidth="1"/>
    <col min="5892" max="5892" width="8.33203125" style="17" customWidth="1"/>
    <col min="5893" max="5893" width="10" style="17" customWidth="1"/>
    <col min="5894" max="5894" width="10.6640625" style="17" customWidth="1"/>
    <col min="5895" max="5895" width="19.33203125" style="17" customWidth="1"/>
    <col min="5896" max="5896" width="8.33203125" style="17" customWidth="1"/>
    <col min="5897" max="5897" width="17" style="17" customWidth="1"/>
    <col min="5898" max="5898" width="11.44140625" style="17" customWidth="1"/>
    <col min="5899" max="5899" width="10.5546875" style="17" customWidth="1"/>
    <col min="5900" max="6144" width="9.109375" style="17"/>
    <col min="6145" max="6145" width="1.109375" style="17" customWidth="1"/>
    <col min="6146" max="6146" width="9.109375" style="17"/>
    <col min="6147" max="6147" width="34.6640625" style="17" customWidth="1"/>
    <col min="6148" max="6148" width="8.33203125" style="17" customWidth="1"/>
    <col min="6149" max="6149" width="10" style="17" customWidth="1"/>
    <col min="6150" max="6150" width="10.6640625" style="17" customWidth="1"/>
    <col min="6151" max="6151" width="19.33203125" style="17" customWidth="1"/>
    <col min="6152" max="6152" width="8.33203125" style="17" customWidth="1"/>
    <col min="6153" max="6153" width="17" style="17" customWidth="1"/>
    <col min="6154" max="6154" width="11.44140625" style="17" customWidth="1"/>
    <col min="6155" max="6155" width="10.5546875" style="17" customWidth="1"/>
    <col min="6156" max="6400" width="9.109375" style="17"/>
    <col min="6401" max="6401" width="1.109375" style="17" customWidth="1"/>
    <col min="6402" max="6402" width="9.109375" style="17"/>
    <col min="6403" max="6403" width="34.6640625" style="17" customWidth="1"/>
    <col min="6404" max="6404" width="8.33203125" style="17" customWidth="1"/>
    <col min="6405" max="6405" width="10" style="17" customWidth="1"/>
    <col min="6406" max="6406" width="10.6640625" style="17" customWidth="1"/>
    <col min="6407" max="6407" width="19.33203125" style="17" customWidth="1"/>
    <col min="6408" max="6408" width="8.33203125" style="17" customWidth="1"/>
    <col min="6409" max="6409" width="17" style="17" customWidth="1"/>
    <col min="6410" max="6410" width="11.44140625" style="17" customWidth="1"/>
    <col min="6411" max="6411" width="10.5546875" style="17" customWidth="1"/>
    <col min="6412" max="6656" width="9.109375" style="17"/>
    <col min="6657" max="6657" width="1.109375" style="17" customWidth="1"/>
    <col min="6658" max="6658" width="9.109375" style="17"/>
    <col min="6659" max="6659" width="34.6640625" style="17" customWidth="1"/>
    <col min="6660" max="6660" width="8.33203125" style="17" customWidth="1"/>
    <col min="6661" max="6661" width="10" style="17" customWidth="1"/>
    <col min="6662" max="6662" width="10.6640625" style="17" customWidth="1"/>
    <col min="6663" max="6663" width="19.33203125" style="17" customWidth="1"/>
    <col min="6664" max="6664" width="8.33203125" style="17" customWidth="1"/>
    <col min="6665" max="6665" width="17" style="17" customWidth="1"/>
    <col min="6666" max="6666" width="11.44140625" style="17" customWidth="1"/>
    <col min="6667" max="6667" width="10.5546875" style="17" customWidth="1"/>
    <col min="6668" max="6912" width="9.109375" style="17"/>
    <col min="6913" max="6913" width="1.109375" style="17" customWidth="1"/>
    <col min="6914" max="6914" width="9.109375" style="17"/>
    <col min="6915" max="6915" width="34.6640625" style="17" customWidth="1"/>
    <col min="6916" max="6916" width="8.33203125" style="17" customWidth="1"/>
    <col min="6917" max="6917" width="10" style="17" customWidth="1"/>
    <col min="6918" max="6918" width="10.6640625" style="17" customWidth="1"/>
    <col min="6919" max="6919" width="19.33203125" style="17" customWidth="1"/>
    <col min="6920" max="6920" width="8.33203125" style="17" customWidth="1"/>
    <col min="6921" max="6921" width="17" style="17" customWidth="1"/>
    <col min="6922" max="6922" width="11.44140625" style="17" customWidth="1"/>
    <col min="6923" max="6923" width="10.5546875" style="17" customWidth="1"/>
    <col min="6924" max="7168" width="9.109375" style="17"/>
    <col min="7169" max="7169" width="1.109375" style="17" customWidth="1"/>
    <col min="7170" max="7170" width="9.109375" style="17"/>
    <col min="7171" max="7171" width="34.6640625" style="17" customWidth="1"/>
    <col min="7172" max="7172" width="8.33203125" style="17" customWidth="1"/>
    <col min="7173" max="7173" width="10" style="17" customWidth="1"/>
    <col min="7174" max="7174" width="10.6640625" style="17" customWidth="1"/>
    <col min="7175" max="7175" width="19.33203125" style="17" customWidth="1"/>
    <col min="7176" max="7176" width="8.33203125" style="17" customWidth="1"/>
    <col min="7177" max="7177" width="17" style="17" customWidth="1"/>
    <col min="7178" max="7178" width="11.44140625" style="17" customWidth="1"/>
    <col min="7179" max="7179" width="10.5546875" style="17" customWidth="1"/>
    <col min="7180" max="7424" width="9.109375" style="17"/>
    <col min="7425" max="7425" width="1.109375" style="17" customWidth="1"/>
    <col min="7426" max="7426" width="9.109375" style="17"/>
    <col min="7427" max="7427" width="34.6640625" style="17" customWidth="1"/>
    <col min="7428" max="7428" width="8.33203125" style="17" customWidth="1"/>
    <col min="7429" max="7429" width="10" style="17" customWidth="1"/>
    <col min="7430" max="7430" width="10.6640625" style="17" customWidth="1"/>
    <col min="7431" max="7431" width="19.33203125" style="17" customWidth="1"/>
    <col min="7432" max="7432" width="8.33203125" style="17" customWidth="1"/>
    <col min="7433" max="7433" width="17" style="17" customWidth="1"/>
    <col min="7434" max="7434" width="11.44140625" style="17" customWidth="1"/>
    <col min="7435" max="7435" width="10.5546875" style="17" customWidth="1"/>
    <col min="7436" max="7680" width="9.109375" style="17"/>
    <col min="7681" max="7681" width="1.109375" style="17" customWidth="1"/>
    <col min="7682" max="7682" width="9.109375" style="17"/>
    <col min="7683" max="7683" width="34.6640625" style="17" customWidth="1"/>
    <col min="7684" max="7684" width="8.33203125" style="17" customWidth="1"/>
    <col min="7685" max="7685" width="10" style="17" customWidth="1"/>
    <col min="7686" max="7686" width="10.6640625" style="17" customWidth="1"/>
    <col min="7687" max="7687" width="19.33203125" style="17" customWidth="1"/>
    <col min="7688" max="7688" width="8.33203125" style="17" customWidth="1"/>
    <col min="7689" max="7689" width="17" style="17" customWidth="1"/>
    <col min="7690" max="7690" width="11.44140625" style="17" customWidth="1"/>
    <col min="7691" max="7691" width="10.5546875" style="17" customWidth="1"/>
    <col min="7692" max="7936" width="9.109375" style="17"/>
    <col min="7937" max="7937" width="1.109375" style="17" customWidth="1"/>
    <col min="7938" max="7938" width="9.109375" style="17"/>
    <col min="7939" max="7939" width="34.6640625" style="17" customWidth="1"/>
    <col min="7940" max="7940" width="8.33203125" style="17" customWidth="1"/>
    <col min="7941" max="7941" width="10" style="17" customWidth="1"/>
    <col min="7942" max="7942" width="10.6640625" style="17" customWidth="1"/>
    <col min="7943" max="7943" width="19.33203125" style="17" customWidth="1"/>
    <col min="7944" max="7944" width="8.33203125" style="17" customWidth="1"/>
    <col min="7945" max="7945" width="17" style="17" customWidth="1"/>
    <col min="7946" max="7946" width="11.44140625" style="17" customWidth="1"/>
    <col min="7947" max="7947" width="10.5546875" style="17" customWidth="1"/>
    <col min="7948" max="8192" width="9.109375" style="17"/>
    <col min="8193" max="8193" width="1.109375" style="17" customWidth="1"/>
    <col min="8194" max="8194" width="9.109375" style="17"/>
    <col min="8195" max="8195" width="34.6640625" style="17" customWidth="1"/>
    <col min="8196" max="8196" width="8.33203125" style="17" customWidth="1"/>
    <col min="8197" max="8197" width="10" style="17" customWidth="1"/>
    <col min="8198" max="8198" width="10.6640625" style="17" customWidth="1"/>
    <col min="8199" max="8199" width="19.33203125" style="17" customWidth="1"/>
    <col min="8200" max="8200" width="8.33203125" style="17" customWidth="1"/>
    <col min="8201" max="8201" width="17" style="17" customWidth="1"/>
    <col min="8202" max="8202" width="11.44140625" style="17" customWidth="1"/>
    <col min="8203" max="8203" width="10.5546875" style="17" customWidth="1"/>
    <col min="8204" max="8448" width="9.109375" style="17"/>
    <col min="8449" max="8449" width="1.109375" style="17" customWidth="1"/>
    <col min="8450" max="8450" width="9.109375" style="17"/>
    <col min="8451" max="8451" width="34.6640625" style="17" customWidth="1"/>
    <col min="8452" max="8452" width="8.33203125" style="17" customWidth="1"/>
    <col min="8453" max="8453" width="10" style="17" customWidth="1"/>
    <col min="8454" max="8454" width="10.6640625" style="17" customWidth="1"/>
    <col min="8455" max="8455" width="19.33203125" style="17" customWidth="1"/>
    <col min="8456" max="8456" width="8.33203125" style="17" customWidth="1"/>
    <col min="8457" max="8457" width="17" style="17" customWidth="1"/>
    <col min="8458" max="8458" width="11.44140625" style="17" customWidth="1"/>
    <col min="8459" max="8459" width="10.5546875" style="17" customWidth="1"/>
    <col min="8460" max="8704" width="9.109375" style="17"/>
    <col min="8705" max="8705" width="1.109375" style="17" customWidth="1"/>
    <col min="8706" max="8706" width="9.109375" style="17"/>
    <col min="8707" max="8707" width="34.6640625" style="17" customWidth="1"/>
    <col min="8708" max="8708" width="8.33203125" style="17" customWidth="1"/>
    <col min="8709" max="8709" width="10" style="17" customWidth="1"/>
    <col min="8710" max="8710" width="10.6640625" style="17" customWidth="1"/>
    <col min="8711" max="8711" width="19.33203125" style="17" customWidth="1"/>
    <col min="8712" max="8712" width="8.33203125" style="17" customWidth="1"/>
    <col min="8713" max="8713" width="17" style="17" customWidth="1"/>
    <col min="8714" max="8714" width="11.44140625" style="17" customWidth="1"/>
    <col min="8715" max="8715" width="10.5546875" style="17" customWidth="1"/>
    <col min="8716" max="8960" width="9.109375" style="17"/>
    <col min="8961" max="8961" width="1.109375" style="17" customWidth="1"/>
    <col min="8962" max="8962" width="9.109375" style="17"/>
    <col min="8963" max="8963" width="34.6640625" style="17" customWidth="1"/>
    <col min="8964" max="8964" width="8.33203125" style="17" customWidth="1"/>
    <col min="8965" max="8965" width="10" style="17" customWidth="1"/>
    <col min="8966" max="8966" width="10.6640625" style="17" customWidth="1"/>
    <col min="8967" max="8967" width="19.33203125" style="17" customWidth="1"/>
    <col min="8968" max="8968" width="8.33203125" style="17" customWidth="1"/>
    <col min="8969" max="8969" width="17" style="17" customWidth="1"/>
    <col min="8970" max="8970" width="11.44140625" style="17" customWidth="1"/>
    <col min="8971" max="8971" width="10.5546875" style="17" customWidth="1"/>
    <col min="8972" max="9216" width="9.109375" style="17"/>
    <col min="9217" max="9217" width="1.109375" style="17" customWidth="1"/>
    <col min="9218" max="9218" width="9.109375" style="17"/>
    <col min="9219" max="9219" width="34.6640625" style="17" customWidth="1"/>
    <col min="9220" max="9220" width="8.33203125" style="17" customWidth="1"/>
    <col min="9221" max="9221" width="10" style="17" customWidth="1"/>
    <col min="9222" max="9222" width="10.6640625" style="17" customWidth="1"/>
    <col min="9223" max="9223" width="19.33203125" style="17" customWidth="1"/>
    <col min="9224" max="9224" width="8.33203125" style="17" customWidth="1"/>
    <col min="9225" max="9225" width="17" style="17" customWidth="1"/>
    <col min="9226" max="9226" width="11.44140625" style="17" customWidth="1"/>
    <col min="9227" max="9227" width="10.5546875" style="17" customWidth="1"/>
    <col min="9228" max="9472" width="9.109375" style="17"/>
    <col min="9473" max="9473" width="1.109375" style="17" customWidth="1"/>
    <col min="9474" max="9474" width="9.109375" style="17"/>
    <col min="9475" max="9475" width="34.6640625" style="17" customWidth="1"/>
    <col min="9476" max="9476" width="8.33203125" style="17" customWidth="1"/>
    <col min="9477" max="9477" width="10" style="17" customWidth="1"/>
    <col min="9478" max="9478" width="10.6640625" style="17" customWidth="1"/>
    <col min="9479" max="9479" width="19.33203125" style="17" customWidth="1"/>
    <col min="9480" max="9480" width="8.33203125" style="17" customWidth="1"/>
    <col min="9481" max="9481" width="17" style="17" customWidth="1"/>
    <col min="9482" max="9482" width="11.44140625" style="17" customWidth="1"/>
    <col min="9483" max="9483" width="10.5546875" style="17" customWidth="1"/>
    <col min="9484" max="9728" width="9.109375" style="17"/>
    <col min="9729" max="9729" width="1.109375" style="17" customWidth="1"/>
    <col min="9730" max="9730" width="9.109375" style="17"/>
    <col min="9731" max="9731" width="34.6640625" style="17" customWidth="1"/>
    <col min="9732" max="9732" width="8.33203125" style="17" customWidth="1"/>
    <col min="9733" max="9733" width="10" style="17" customWidth="1"/>
    <col min="9734" max="9734" width="10.6640625" style="17" customWidth="1"/>
    <col min="9735" max="9735" width="19.33203125" style="17" customWidth="1"/>
    <col min="9736" max="9736" width="8.33203125" style="17" customWidth="1"/>
    <col min="9737" max="9737" width="17" style="17" customWidth="1"/>
    <col min="9738" max="9738" width="11.44140625" style="17" customWidth="1"/>
    <col min="9739" max="9739" width="10.5546875" style="17" customWidth="1"/>
    <col min="9740" max="9984" width="9.109375" style="17"/>
    <col min="9985" max="9985" width="1.109375" style="17" customWidth="1"/>
    <col min="9986" max="9986" width="9.109375" style="17"/>
    <col min="9987" max="9987" width="34.6640625" style="17" customWidth="1"/>
    <col min="9988" max="9988" width="8.33203125" style="17" customWidth="1"/>
    <col min="9989" max="9989" width="10" style="17" customWidth="1"/>
    <col min="9990" max="9990" width="10.6640625" style="17" customWidth="1"/>
    <col min="9991" max="9991" width="19.33203125" style="17" customWidth="1"/>
    <col min="9992" max="9992" width="8.33203125" style="17" customWidth="1"/>
    <col min="9993" max="9993" width="17" style="17" customWidth="1"/>
    <col min="9994" max="9994" width="11.44140625" style="17" customWidth="1"/>
    <col min="9995" max="9995" width="10.5546875" style="17" customWidth="1"/>
    <col min="9996" max="10240" width="9.109375" style="17"/>
    <col min="10241" max="10241" width="1.109375" style="17" customWidth="1"/>
    <col min="10242" max="10242" width="9.109375" style="17"/>
    <col min="10243" max="10243" width="34.6640625" style="17" customWidth="1"/>
    <col min="10244" max="10244" width="8.33203125" style="17" customWidth="1"/>
    <col min="10245" max="10245" width="10" style="17" customWidth="1"/>
    <col min="10246" max="10246" width="10.6640625" style="17" customWidth="1"/>
    <col min="10247" max="10247" width="19.33203125" style="17" customWidth="1"/>
    <col min="10248" max="10248" width="8.33203125" style="17" customWidth="1"/>
    <col min="10249" max="10249" width="17" style="17" customWidth="1"/>
    <col min="10250" max="10250" width="11.44140625" style="17" customWidth="1"/>
    <col min="10251" max="10251" width="10.5546875" style="17" customWidth="1"/>
    <col min="10252" max="10496" width="9.109375" style="17"/>
    <col min="10497" max="10497" width="1.109375" style="17" customWidth="1"/>
    <col min="10498" max="10498" width="9.109375" style="17"/>
    <col min="10499" max="10499" width="34.6640625" style="17" customWidth="1"/>
    <col min="10500" max="10500" width="8.33203125" style="17" customWidth="1"/>
    <col min="10501" max="10501" width="10" style="17" customWidth="1"/>
    <col min="10502" max="10502" width="10.6640625" style="17" customWidth="1"/>
    <col min="10503" max="10503" width="19.33203125" style="17" customWidth="1"/>
    <col min="10504" max="10504" width="8.33203125" style="17" customWidth="1"/>
    <col min="10505" max="10505" width="17" style="17" customWidth="1"/>
    <col min="10506" max="10506" width="11.44140625" style="17" customWidth="1"/>
    <col min="10507" max="10507" width="10.5546875" style="17" customWidth="1"/>
    <col min="10508" max="10752" width="9.109375" style="17"/>
    <col min="10753" max="10753" width="1.109375" style="17" customWidth="1"/>
    <col min="10754" max="10754" width="9.109375" style="17"/>
    <col min="10755" max="10755" width="34.6640625" style="17" customWidth="1"/>
    <col min="10756" max="10756" width="8.33203125" style="17" customWidth="1"/>
    <col min="10757" max="10757" width="10" style="17" customWidth="1"/>
    <col min="10758" max="10758" width="10.6640625" style="17" customWidth="1"/>
    <col min="10759" max="10759" width="19.33203125" style="17" customWidth="1"/>
    <col min="10760" max="10760" width="8.33203125" style="17" customWidth="1"/>
    <col min="10761" max="10761" width="17" style="17" customWidth="1"/>
    <col min="10762" max="10762" width="11.44140625" style="17" customWidth="1"/>
    <col min="10763" max="10763" width="10.5546875" style="17" customWidth="1"/>
    <col min="10764" max="11008" width="9.109375" style="17"/>
    <col min="11009" max="11009" width="1.109375" style="17" customWidth="1"/>
    <col min="11010" max="11010" width="9.109375" style="17"/>
    <col min="11011" max="11011" width="34.6640625" style="17" customWidth="1"/>
    <col min="11012" max="11012" width="8.33203125" style="17" customWidth="1"/>
    <col min="11013" max="11013" width="10" style="17" customWidth="1"/>
    <col min="11014" max="11014" width="10.6640625" style="17" customWidth="1"/>
    <col min="11015" max="11015" width="19.33203125" style="17" customWidth="1"/>
    <col min="11016" max="11016" width="8.33203125" style="17" customWidth="1"/>
    <col min="11017" max="11017" width="17" style="17" customWidth="1"/>
    <col min="11018" max="11018" width="11.44140625" style="17" customWidth="1"/>
    <col min="11019" max="11019" width="10.5546875" style="17" customWidth="1"/>
    <col min="11020" max="11264" width="9.109375" style="17"/>
    <col min="11265" max="11265" width="1.109375" style="17" customWidth="1"/>
    <col min="11266" max="11266" width="9.109375" style="17"/>
    <col min="11267" max="11267" width="34.6640625" style="17" customWidth="1"/>
    <col min="11268" max="11268" width="8.33203125" style="17" customWidth="1"/>
    <col min="11269" max="11269" width="10" style="17" customWidth="1"/>
    <col min="11270" max="11270" width="10.6640625" style="17" customWidth="1"/>
    <col min="11271" max="11271" width="19.33203125" style="17" customWidth="1"/>
    <col min="11272" max="11272" width="8.33203125" style="17" customWidth="1"/>
    <col min="11273" max="11273" width="17" style="17" customWidth="1"/>
    <col min="11274" max="11274" width="11.44140625" style="17" customWidth="1"/>
    <col min="11275" max="11275" width="10.5546875" style="17" customWidth="1"/>
    <col min="11276" max="11520" width="9.109375" style="17"/>
    <col min="11521" max="11521" width="1.109375" style="17" customWidth="1"/>
    <col min="11522" max="11522" width="9.109375" style="17"/>
    <col min="11523" max="11523" width="34.6640625" style="17" customWidth="1"/>
    <col min="11524" max="11524" width="8.33203125" style="17" customWidth="1"/>
    <col min="11525" max="11525" width="10" style="17" customWidth="1"/>
    <col min="11526" max="11526" width="10.6640625" style="17" customWidth="1"/>
    <col min="11527" max="11527" width="19.33203125" style="17" customWidth="1"/>
    <col min="11528" max="11528" width="8.33203125" style="17" customWidth="1"/>
    <col min="11529" max="11529" width="17" style="17" customWidth="1"/>
    <col min="11530" max="11530" width="11.44140625" style="17" customWidth="1"/>
    <col min="11531" max="11531" width="10.5546875" style="17" customWidth="1"/>
    <col min="11532" max="11776" width="9.109375" style="17"/>
    <col min="11777" max="11777" width="1.109375" style="17" customWidth="1"/>
    <col min="11778" max="11778" width="9.109375" style="17"/>
    <col min="11779" max="11779" width="34.6640625" style="17" customWidth="1"/>
    <col min="11780" max="11780" width="8.33203125" style="17" customWidth="1"/>
    <col min="11781" max="11781" width="10" style="17" customWidth="1"/>
    <col min="11782" max="11782" width="10.6640625" style="17" customWidth="1"/>
    <col min="11783" max="11783" width="19.33203125" style="17" customWidth="1"/>
    <col min="11784" max="11784" width="8.33203125" style="17" customWidth="1"/>
    <col min="11785" max="11785" width="17" style="17" customWidth="1"/>
    <col min="11786" max="11786" width="11.44140625" style="17" customWidth="1"/>
    <col min="11787" max="11787" width="10.5546875" style="17" customWidth="1"/>
    <col min="11788" max="12032" width="9.109375" style="17"/>
    <col min="12033" max="12033" width="1.109375" style="17" customWidth="1"/>
    <col min="12034" max="12034" width="9.109375" style="17"/>
    <col min="12035" max="12035" width="34.6640625" style="17" customWidth="1"/>
    <col min="12036" max="12036" width="8.33203125" style="17" customWidth="1"/>
    <col min="12037" max="12037" width="10" style="17" customWidth="1"/>
    <col min="12038" max="12038" width="10.6640625" style="17" customWidth="1"/>
    <col min="12039" max="12039" width="19.33203125" style="17" customWidth="1"/>
    <col min="12040" max="12040" width="8.33203125" style="17" customWidth="1"/>
    <col min="12041" max="12041" width="17" style="17" customWidth="1"/>
    <col min="12042" max="12042" width="11.44140625" style="17" customWidth="1"/>
    <col min="12043" max="12043" width="10.5546875" style="17" customWidth="1"/>
    <col min="12044" max="12288" width="9.109375" style="17"/>
    <col min="12289" max="12289" width="1.109375" style="17" customWidth="1"/>
    <col min="12290" max="12290" width="9.109375" style="17"/>
    <col min="12291" max="12291" width="34.6640625" style="17" customWidth="1"/>
    <col min="12292" max="12292" width="8.33203125" style="17" customWidth="1"/>
    <col min="12293" max="12293" width="10" style="17" customWidth="1"/>
    <col min="12294" max="12294" width="10.6640625" style="17" customWidth="1"/>
    <col min="12295" max="12295" width="19.33203125" style="17" customWidth="1"/>
    <col min="12296" max="12296" width="8.33203125" style="17" customWidth="1"/>
    <col min="12297" max="12297" width="17" style="17" customWidth="1"/>
    <col min="12298" max="12298" width="11.44140625" style="17" customWidth="1"/>
    <col min="12299" max="12299" width="10.5546875" style="17" customWidth="1"/>
    <col min="12300" max="12544" width="9.109375" style="17"/>
    <col min="12545" max="12545" width="1.109375" style="17" customWidth="1"/>
    <col min="12546" max="12546" width="9.109375" style="17"/>
    <col min="12547" max="12547" width="34.6640625" style="17" customWidth="1"/>
    <col min="12548" max="12548" width="8.33203125" style="17" customWidth="1"/>
    <col min="12549" max="12549" width="10" style="17" customWidth="1"/>
    <col min="12550" max="12550" width="10.6640625" style="17" customWidth="1"/>
    <col min="12551" max="12551" width="19.33203125" style="17" customWidth="1"/>
    <col min="12552" max="12552" width="8.33203125" style="17" customWidth="1"/>
    <col min="12553" max="12553" width="17" style="17" customWidth="1"/>
    <col min="12554" max="12554" width="11.44140625" style="17" customWidth="1"/>
    <col min="12555" max="12555" width="10.5546875" style="17" customWidth="1"/>
    <col min="12556" max="12800" width="9.109375" style="17"/>
    <col min="12801" max="12801" width="1.109375" style="17" customWidth="1"/>
    <col min="12802" max="12802" width="9.109375" style="17"/>
    <col min="12803" max="12803" width="34.6640625" style="17" customWidth="1"/>
    <col min="12804" max="12804" width="8.33203125" style="17" customWidth="1"/>
    <col min="12805" max="12805" width="10" style="17" customWidth="1"/>
    <col min="12806" max="12806" width="10.6640625" style="17" customWidth="1"/>
    <col min="12807" max="12807" width="19.33203125" style="17" customWidth="1"/>
    <col min="12808" max="12808" width="8.33203125" style="17" customWidth="1"/>
    <col min="12809" max="12809" width="17" style="17" customWidth="1"/>
    <col min="12810" max="12810" width="11.44140625" style="17" customWidth="1"/>
    <col min="12811" max="12811" width="10.5546875" style="17" customWidth="1"/>
    <col min="12812" max="13056" width="9.109375" style="17"/>
    <col min="13057" max="13057" width="1.109375" style="17" customWidth="1"/>
    <col min="13058" max="13058" width="9.109375" style="17"/>
    <col min="13059" max="13059" width="34.6640625" style="17" customWidth="1"/>
    <col min="13060" max="13060" width="8.33203125" style="17" customWidth="1"/>
    <col min="13061" max="13061" width="10" style="17" customWidth="1"/>
    <col min="13062" max="13062" width="10.6640625" style="17" customWidth="1"/>
    <col min="13063" max="13063" width="19.33203125" style="17" customWidth="1"/>
    <col min="13064" max="13064" width="8.33203125" style="17" customWidth="1"/>
    <col min="13065" max="13065" width="17" style="17" customWidth="1"/>
    <col min="13066" max="13066" width="11.44140625" style="17" customWidth="1"/>
    <col min="13067" max="13067" width="10.5546875" style="17" customWidth="1"/>
    <col min="13068" max="13312" width="9.109375" style="17"/>
    <col min="13313" max="13313" width="1.109375" style="17" customWidth="1"/>
    <col min="13314" max="13314" width="9.109375" style="17"/>
    <col min="13315" max="13315" width="34.6640625" style="17" customWidth="1"/>
    <col min="13316" max="13316" width="8.33203125" style="17" customWidth="1"/>
    <col min="13317" max="13317" width="10" style="17" customWidth="1"/>
    <col min="13318" max="13318" width="10.6640625" style="17" customWidth="1"/>
    <col min="13319" max="13319" width="19.33203125" style="17" customWidth="1"/>
    <col min="13320" max="13320" width="8.33203125" style="17" customWidth="1"/>
    <col min="13321" max="13321" width="17" style="17" customWidth="1"/>
    <col min="13322" max="13322" width="11.44140625" style="17" customWidth="1"/>
    <col min="13323" max="13323" width="10.5546875" style="17" customWidth="1"/>
    <col min="13324" max="13568" width="9.109375" style="17"/>
    <col min="13569" max="13569" width="1.109375" style="17" customWidth="1"/>
    <col min="13570" max="13570" width="9.109375" style="17"/>
    <col min="13571" max="13571" width="34.6640625" style="17" customWidth="1"/>
    <col min="13572" max="13572" width="8.33203125" style="17" customWidth="1"/>
    <col min="13573" max="13573" width="10" style="17" customWidth="1"/>
    <col min="13574" max="13574" width="10.6640625" style="17" customWidth="1"/>
    <col min="13575" max="13575" width="19.33203125" style="17" customWidth="1"/>
    <col min="13576" max="13576" width="8.33203125" style="17" customWidth="1"/>
    <col min="13577" max="13577" width="17" style="17" customWidth="1"/>
    <col min="13578" max="13578" width="11.44140625" style="17" customWidth="1"/>
    <col min="13579" max="13579" width="10.5546875" style="17" customWidth="1"/>
    <col min="13580" max="13824" width="9.109375" style="17"/>
    <col min="13825" max="13825" width="1.109375" style="17" customWidth="1"/>
    <col min="13826" max="13826" width="9.109375" style="17"/>
    <col min="13827" max="13827" width="34.6640625" style="17" customWidth="1"/>
    <col min="13828" max="13828" width="8.33203125" style="17" customWidth="1"/>
    <col min="13829" max="13829" width="10" style="17" customWidth="1"/>
    <col min="13830" max="13830" width="10.6640625" style="17" customWidth="1"/>
    <col min="13831" max="13831" width="19.33203125" style="17" customWidth="1"/>
    <col min="13832" max="13832" width="8.33203125" style="17" customWidth="1"/>
    <col min="13833" max="13833" width="17" style="17" customWidth="1"/>
    <col min="13834" max="13834" width="11.44140625" style="17" customWidth="1"/>
    <col min="13835" max="13835" width="10.5546875" style="17" customWidth="1"/>
    <col min="13836" max="14080" width="9.109375" style="17"/>
    <col min="14081" max="14081" width="1.109375" style="17" customWidth="1"/>
    <col min="14082" max="14082" width="9.109375" style="17"/>
    <col min="14083" max="14083" width="34.6640625" style="17" customWidth="1"/>
    <col min="14084" max="14084" width="8.33203125" style="17" customWidth="1"/>
    <col min="14085" max="14085" width="10" style="17" customWidth="1"/>
    <col min="14086" max="14086" width="10.6640625" style="17" customWidth="1"/>
    <col min="14087" max="14087" width="19.33203125" style="17" customWidth="1"/>
    <col min="14088" max="14088" width="8.33203125" style="17" customWidth="1"/>
    <col min="14089" max="14089" width="17" style="17" customWidth="1"/>
    <col min="14090" max="14090" width="11.44140625" style="17" customWidth="1"/>
    <col min="14091" max="14091" width="10.5546875" style="17" customWidth="1"/>
    <col min="14092" max="14336" width="9.109375" style="17"/>
    <col min="14337" max="14337" width="1.109375" style="17" customWidth="1"/>
    <col min="14338" max="14338" width="9.109375" style="17"/>
    <col min="14339" max="14339" width="34.6640625" style="17" customWidth="1"/>
    <col min="14340" max="14340" width="8.33203125" style="17" customWidth="1"/>
    <col min="14341" max="14341" width="10" style="17" customWidth="1"/>
    <col min="14342" max="14342" width="10.6640625" style="17" customWidth="1"/>
    <col min="14343" max="14343" width="19.33203125" style="17" customWidth="1"/>
    <col min="14344" max="14344" width="8.33203125" style="17" customWidth="1"/>
    <col min="14345" max="14345" width="17" style="17" customWidth="1"/>
    <col min="14346" max="14346" width="11.44140625" style="17" customWidth="1"/>
    <col min="14347" max="14347" width="10.5546875" style="17" customWidth="1"/>
    <col min="14348" max="14592" width="9.109375" style="17"/>
    <col min="14593" max="14593" width="1.109375" style="17" customWidth="1"/>
    <col min="14594" max="14594" width="9.109375" style="17"/>
    <col min="14595" max="14595" width="34.6640625" style="17" customWidth="1"/>
    <col min="14596" max="14596" width="8.33203125" style="17" customWidth="1"/>
    <col min="14597" max="14597" width="10" style="17" customWidth="1"/>
    <col min="14598" max="14598" width="10.6640625" style="17" customWidth="1"/>
    <col min="14599" max="14599" width="19.33203125" style="17" customWidth="1"/>
    <col min="14600" max="14600" width="8.33203125" style="17" customWidth="1"/>
    <col min="14601" max="14601" width="17" style="17" customWidth="1"/>
    <col min="14602" max="14602" width="11.44140625" style="17" customWidth="1"/>
    <col min="14603" max="14603" width="10.5546875" style="17" customWidth="1"/>
    <col min="14604" max="14848" width="9.109375" style="17"/>
    <col min="14849" max="14849" width="1.109375" style="17" customWidth="1"/>
    <col min="14850" max="14850" width="9.109375" style="17"/>
    <col min="14851" max="14851" width="34.6640625" style="17" customWidth="1"/>
    <col min="14852" max="14852" width="8.33203125" style="17" customWidth="1"/>
    <col min="14853" max="14853" width="10" style="17" customWidth="1"/>
    <col min="14854" max="14854" width="10.6640625" style="17" customWidth="1"/>
    <col min="14855" max="14855" width="19.33203125" style="17" customWidth="1"/>
    <col min="14856" max="14856" width="8.33203125" style="17" customWidth="1"/>
    <col min="14857" max="14857" width="17" style="17" customWidth="1"/>
    <col min="14858" max="14858" width="11.44140625" style="17" customWidth="1"/>
    <col min="14859" max="14859" width="10.5546875" style="17" customWidth="1"/>
    <col min="14860" max="15104" width="9.109375" style="17"/>
    <col min="15105" max="15105" width="1.109375" style="17" customWidth="1"/>
    <col min="15106" max="15106" width="9.109375" style="17"/>
    <col min="15107" max="15107" width="34.6640625" style="17" customWidth="1"/>
    <col min="15108" max="15108" width="8.33203125" style="17" customWidth="1"/>
    <col min="15109" max="15109" width="10" style="17" customWidth="1"/>
    <col min="15110" max="15110" width="10.6640625" style="17" customWidth="1"/>
    <col min="15111" max="15111" width="19.33203125" style="17" customWidth="1"/>
    <col min="15112" max="15112" width="8.33203125" style="17" customWidth="1"/>
    <col min="15113" max="15113" width="17" style="17" customWidth="1"/>
    <col min="15114" max="15114" width="11.44140625" style="17" customWidth="1"/>
    <col min="15115" max="15115" width="10.5546875" style="17" customWidth="1"/>
    <col min="15116" max="15360" width="9.109375" style="17"/>
    <col min="15361" max="15361" width="1.109375" style="17" customWidth="1"/>
    <col min="15362" max="15362" width="9.109375" style="17"/>
    <col min="15363" max="15363" width="34.6640625" style="17" customWidth="1"/>
    <col min="15364" max="15364" width="8.33203125" style="17" customWidth="1"/>
    <col min="15365" max="15365" width="10" style="17" customWidth="1"/>
    <col min="15366" max="15366" width="10.6640625" style="17" customWidth="1"/>
    <col min="15367" max="15367" width="19.33203125" style="17" customWidth="1"/>
    <col min="15368" max="15368" width="8.33203125" style="17" customWidth="1"/>
    <col min="15369" max="15369" width="17" style="17" customWidth="1"/>
    <col min="15370" max="15370" width="11.44140625" style="17" customWidth="1"/>
    <col min="15371" max="15371" width="10.5546875" style="17" customWidth="1"/>
    <col min="15372" max="15616" width="9.109375" style="17"/>
    <col min="15617" max="15617" width="1.109375" style="17" customWidth="1"/>
    <col min="15618" max="15618" width="9.109375" style="17"/>
    <col min="15619" max="15619" width="34.6640625" style="17" customWidth="1"/>
    <col min="15620" max="15620" width="8.33203125" style="17" customWidth="1"/>
    <col min="15621" max="15621" width="10" style="17" customWidth="1"/>
    <col min="15622" max="15622" width="10.6640625" style="17" customWidth="1"/>
    <col min="15623" max="15623" width="19.33203125" style="17" customWidth="1"/>
    <col min="15624" max="15624" width="8.33203125" style="17" customWidth="1"/>
    <col min="15625" max="15625" width="17" style="17" customWidth="1"/>
    <col min="15626" max="15626" width="11.44140625" style="17" customWidth="1"/>
    <col min="15627" max="15627" width="10.5546875" style="17" customWidth="1"/>
    <col min="15628" max="15872" width="9.109375" style="17"/>
    <col min="15873" max="15873" width="1.109375" style="17" customWidth="1"/>
    <col min="15874" max="15874" width="9.109375" style="17"/>
    <col min="15875" max="15875" width="34.6640625" style="17" customWidth="1"/>
    <col min="15876" max="15876" width="8.33203125" style="17" customWidth="1"/>
    <col min="15877" max="15877" width="10" style="17" customWidth="1"/>
    <col min="15878" max="15878" width="10.6640625" style="17" customWidth="1"/>
    <col min="15879" max="15879" width="19.33203125" style="17" customWidth="1"/>
    <col min="15880" max="15880" width="8.33203125" style="17" customWidth="1"/>
    <col min="15881" max="15881" width="17" style="17" customWidth="1"/>
    <col min="15882" max="15882" width="11.44140625" style="17" customWidth="1"/>
    <col min="15883" max="15883" width="10.5546875" style="17" customWidth="1"/>
    <col min="15884" max="16128" width="9.109375" style="17"/>
    <col min="16129" max="16129" width="1.109375" style="17" customWidth="1"/>
    <col min="16130" max="16130" width="9.109375" style="17"/>
    <col min="16131" max="16131" width="34.6640625" style="17" customWidth="1"/>
    <col min="16132" max="16132" width="8.33203125" style="17" customWidth="1"/>
    <col min="16133" max="16133" width="10" style="17" customWidth="1"/>
    <col min="16134" max="16134" width="10.6640625" style="17" customWidth="1"/>
    <col min="16135" max="16135" width="19.33203125" style="17" customWidth="1"/>
    <col min="16136" max="16136" width="8.33203125" style="17" customWidth="1"/>
    <col min="16137" max="16137" width="17" style="17" customWidth="1"/>
    <col min="16138" max="16138" width="11.44140625" style="17" customWidth="1"/>
    <col min="16139" max="16139" width="10.5546875" style="17" customWidth="1"/>
    <col min="16140" max="16384" width="9.109375" style="17"/>
  </cols>
  <sheetData>
    <row r="1" spans="1:11" s="2" customFormat="1" ht="7.5" customHeight="1" x14ac:dyDescent="0.25">
      <c r="A1" s="1" t="s">
        <v>98</v>
      </c>
      <c r="K1" s="7"/>
    </row>
    <row r="2" spans="1:11" ht="18" customHeight="1" x14ac:dyDescent="0.3">
      <c r="A2" s="63" t="s">
        <v>46</v>
      </c>
      <c r="B2" s="164" t="s">
        <v>99</v>
      </c>
      <c r="C2" s="164"/>
      <c r="D2" s="164"/>
      <c r="E2" s="164"/>
      <c r="F2" s="164"/>
      <c r="G2" s="164"/>
      <c r="H2" s="164"/>
      <c r="I2" s="164"/>
      <c r="J2" s="9"/>
    </row>
    <row r="3" spans="1:11" s="18" customFormat="1" ht="18.75" customHeight="1" x14ac:dyDescent="0.3">
      <c r="A3" s="63" t="s">
        <v>46</v>
      </c>
      <c r="B3" s="136" t="s">
        <v>12</v>
      </c>
      <c r="C3" s="136" t="s">
        <v>48</v>
      </c>
      <c r="D3" s="136" t="s">
        <v>16</v>
      </c>
      <c r="E3" s="136" t="s">
        <v>62</v>
      </c>
      <c r="F3" s="136"/>
      <c r="G3" s="136" t="s">
        <v>51</v>
      </c>
      <c r="H3" s="136"/>
      <c r="I3" s="136" t="s">
        <v>18</v>
      </c>
      <c r="K3" s="10"/>
    </row>
    <row r="4" spans="1:11" s="18" customFormat="1" ht="19.5" customHeight="1" x14ac:dyDescent="0.3">
      <c r="A4" s="63" t="s">
        <v>46</v>
      </c>
      <c r="B4" s="136"/>
      <c r="C4" s="136"/>
      <c r="D4" s="136"/>
      <c r="E4" s="36" t="s">
        <v>100</v>
      </c>
      <c r="F4" s="36" t="s">
        <v>22</v>
      </c>
      <c r="G4" s="136"/>
      <c r="H4" s="136"/>
      <c r="I4" s="136"/>
      <c r="K4" s="10"/>
    </row>
    <row r="5" spans="1:11" s="65" customFormat="1" ht="15.75" customHeight="1" x14ac:dyDescent="0.25">
      <c r="A5" s="63" t="s">
        <v>46</v>
      </c>
      <c r="B5" s="64">
        <v>1</v>
      </c>
      <c r="C5" s="64">
        <v>2</v>
      </c>
      <c r="D5" s="64">
        <v>3</v>
      </c>
      <c r="E5" s="64">
        <v>4</v>
      </c>
      <c r="F5" s="64">
        <v>5</v>
      </c>
      <c r="G5" s="168">
        <v>6</v>
      </c>
      <c r="H5" s="168"/>
      <c r="I5" s="64">
        <v>7</v>
      </c>
    </row>
    <row r="6" spans="1:11" s="65" customFormat="1" ht="15.9" customHeight="1" x14ac:dyDescent="0.3">
      <c r="A6" s="63" t="s">
        <v>46</v>
      </c>
      <c r="B6" s="88" t="s">
        <v>26</v>
      </c>
      <c r="C6" s="170" t="s">
        <v>57</v>
      </c>
      <c r="D6" s="88">
        <v>4</v>
      </c>
      <c r="E6" s="58">
        <v>54.630001068115234</v>
      </c>
      <c r="F6" s="58">
        <f t="shared" ref="F6:F20" si="0">D6*E6</f>
        <v>218.52000427246094</v>
      </c>
      <c r="G6" s="173" t="s">
        <v>55</v>
      </c>
      <c r="H6" s="165" t="s">
        <v>137</v>
      </c>
      <c r="I6" s="88"/>
    </row>
    <row r="7" spans="1:11" s="65" customFormat="1" ht="15.9" customHeight="1" x14ac:dyDescent="0.3">
      <c r="A7" s="63" t="s">
        <v>46</v>
      </c>
      <c r="B7" s="88" t="s">
        <v>37</v>
      </c>
      <c r="C7" s="171"/>
      <c r="D7" s="88">
        <v>2</v>
      </c>
      <c r="E7" s="58">
        <v>52.799999237060547</v>
      </c>
      <c r="F7" s="58">
        <f t="shared" si="0"/>
        <v>105.59999847412109</v>
      </c>
      <c r="G7" s="174"/>
      <c r="H7" s="166"/>
      <c r="I7" s="88"/>
    </row>
    <row r="8" spans="1:11" s="65" customFormat="1" ht="15.9" customHeight="1" x14ac:dyDescent="0.3">
      <c r="A8" s="63" t="s">
        <v>46</v>
      </c>
      <c r="B8" s="88" t="s">
        <v>39</v>
      </c>
      <c r="C8" s="171"/>
      <c r="D8" s="88">
        <v>28</v>
      </c>
      <c r="E8" s="58">
        <v>111.06999969482422</v>
      </c>
      <c r="F8" s="58">
        <f t="shared" si="0"/>
        <v>3109.9599914550781</v>
      </c>
      <c r="G8" s="174"/>
      <c r="H8" s="166"/>
      <c r="I8" s="88"/>
    </row>
    <row r="9" spans="1:11" s="65" customFormat="1" ht="15.9" customHeight="1" x14ac:dyDescent="0.3">
      <c r="A9" s="63" t="s">
        <v>46</v>
      </c>
      <c r="B9" s="88" t="s">
        <v>40</v>
      </c>
      <c r="C9" s="171"/>
      <c r="D9" s="88">
        <v>6</v>
      </c>
      <c r="E9" s="58">
        <v>114.83999633789063</v>
      </c>
      <c r="F9" s="58">
        <f t="shared" si="0"/>
        <v>689.03997802734375</v>
      </c>
      <c r="G9" s="174"/>
      <c r="H9" s="166"/>
      <c r="I9" s="88"/>
    </row>
    <row r="10" spans="1:11" s="65" customFormat="1" ht="15.9" customHeight="1" x14ac:dyDescent="0.3">
      <c r="A10" s="63" t="s">
        <v>46</v>
      </c>
      <c r="B10" s="88" t="s">
        <v>41</v>
      </c>
      <c r="C10" s="171"/>
      <c r="D10" s="88">
        <v>2</v>
      </c>
      <c r="E10" s="58">
        <v>114.83999633789063</v>
      </c>
      <c r="F10" s="58">
        <f t="shared" si="0"/>
        <v>229.67999267578125</v>
      </c>
      <c r="G10" s="174"/>
      <c r="H10" s="166"/>
      <c r="I10" s="88"/>
    </row>
    <row r="11" spans="1:11" s="65" customFormat="1" ht="15.9" customHeight="1" x14ac:dyDescent="0.3">
      <c r="A11" s="63" t="s">
        <v>46</v>
      </c>
      <c r="B11" s="88" t="s">
        <v>42</v>
      </c>
      <c r="C11" s="171"/>
      <c r="D11" s="88">
        <v>8</v>
      </c>
      <c r="E11" s="58">
        <v>58.419998168945312</v>
      </c>
      <c r="F11" s="58">
        <f t="shared" si="0"/>
        <v>467.3599853515625</v>
      </c>
      <c r="G11" s="174"/>
      <c r="H11" s="166"/>
      <c r="I11" s="88"/>
    </row>
    <row r="12" spans="1:11" s="65" customFormat="1" ht="15.9" customHeight="1" x14ac:dyDescent="0.3">
      <c r="A12" s="63" t="s">
        <v>46</v>
      </c>
      <c r="B12" s="88" t="s">
        <v>43</v>
      </c>
      <c r="C12" s="171"/>
      <c r="D12" s="88">
        <v>2</v>
      </c>
      <c r="E12" s="58">
        <v>62.189998626708984</v>
      </c>
      <c r="F12" s="58">
        <f t="shared" si="0"/>
        <v>124.37999725341797</v>
      </c>
      <c r="G12" s="174"/>
      <c r="H12" s="166"/>
      <c r="I12" s="88"/>
    </row>
    <row r="13" spans="1:11" s="65" customFormat="1" ht="15.9" customHeight="1" x14ac:dyDescent="0.3">
      <c r="A13" s="63" t="s">
        <v>46</v>
      </c>
      <c r="B13" s="88" t="s">
        <v>44</v>
      </c>
      <c r="C13" s="171"/>
      <c r="D13" s="88">
        <v>2</v>
      </c>
      <c r="E13" s="58">
        <v>65.959999084472656</v>
      </c>
      <c r="F13" s="58">
        <f t="shared" si="0"/>
        <v>131.91999816894531</v>
      </c>
      <c r="G13" s="174"/>
      <c r="H13" s="166"/>
      <c r="I13" s="88"/>
    </row>
    <row r="14" spans="1:11" s="65" customFormat="1" ht="15.9" customHeight="1" x14ac:dyDescent="0.3">
      <c r="A14" s="63" t="s">
        <v>46</v>
      </c>
      <c r="B14" s="88" t="s">
        <v>45</v>
      </c>
      <c r="C14" s="172"/>
      <c r="D14" s="88">
        <v>6</v>
      </c>
      <c r="E14" s="58">
        <v>105.44999694824219</v>
      </c>
      <c r="F14" s="58">
        <f t="shared" si="0"/>
        <v>632.69998168945312</v>
      </c>
      <c r="G14" s="175"/>
      <c r="H14" s="167"/>
      <c r="I14" s="88"/>
    </row>
    <row r="15" spans="1:11" s="65" customFormat="1" ht="15.9" customHeight="1" x14ac:dyDescent="0.3">
      <c r="A15" s="63" t="s">
        <v>46</v>
      </c>
      <c r="B15" s="88" t="s">
        <v>68</v>
      </c>
      <c r="C15" s="90" t="s">
        <v>93</v>
      </c>
      <c r="D15" s="88">
        <v>2</v>
      </c>
      <c r="E15" s="58">
        <v>75.900001525878906</v>
      </c>
      <c r="F15" s="58">
        <f t="shared" si="0"/>
        <v>151.80000305175781</v>
      </c>
      <c r="G15" s="173" t="s">
        <v>55</v>
      </c>
      <c r="H15" s="165" t="s">
        <v>138</v>
      </c>
      <c r="I15" s="88"/>
    </row>
    <row r="16" spans="1:11" s="65" customFormat="1" ht="15.9" customHeight="1" x14ac:dyDescent="0.3">
      <c r="A16" s="63" t="s">
        <v>46</v>
      </c>
      <c r="B16" s="88" t="s">
        <v>78</v>
      </c>
      <c r="C16" s="170" t="s">
        <v>57</v>
      </c>
      <c r="D16" s="88">
        <v>2</v>
      </c>
      <c r="E16" s="58">
        <v>29.620000839233398</v>
      </c>
      <c r="F16" s="58">
        <f t="shared" si="0"/>
        <v>59.240001678466797</v>
      </c>
      <c r="G16" s="174"/>
      <c r="H16" s="166"/>
      <c r="I16" s="88"/>
    </row>
    <row r="17" spans="1:10" s="65" customFormat="1" ht="15.9" customHeight="1" x14ac:dyDescent="0.3">
      <c r="A17" s="63" t="s">
        <v>46</v>
      </c>
      <c r="B17" s="88" t="s">
        <v>83</v>
      </c>
      <c r="C17" s="172"/>
      <c r="D17" s="88">
        <v>2</v>
      </c>
      <c r="E17" s="58">
        <v>29.620000839233398</v>
      </c>
      <c r="F17" s="58">
        <f t="shared" si="0"/>
        <v>59.240001678466797</v>
      </c>
      <c r="G17" s="174"/>
      <c r="H17" s="166"/>
      <c r="I17" s="88"/>
    </row>
    <row r="18" spans="1:10" s="65" customFormat="1" ht="15.9" customHeight="1" x14ac:dyDescent="0.3">
      <c r="A18" s="63" t="s">
        <v>46</v>
      </c>
      <c r="B18" s="88" t="s">
        <v>84</v>
      </c>
      <c r="C18" s="90" t="s">
        <v>94</v>
      </c>
      <c r="D18" s="88">
        <v>2</v>
      </c>
      <c r="E18" s="58">
        <v>17.280000686645508</v>
      </c>
      <c r="F18" s="58">
        <f t="shared" si="0"/>
        <v>34.560001373291016</v>
      </c>
      <c r="G18" s="174"/>
      <c r="H18" s="166"/>
      <c r="I18" s="88"/>
    </row>
    <row r="19" spans="1:10" s="65" customFormat="1" ht="15.9" customHeight="1" x14ac:dyDescent="0.3">
      <c r="A19" s="63" t="s">
        <v>46</v>
      </c>
      <c r="B19" s="88" t="s">
        <v>87</v>
      </c>
      <c r="C19" s="170" t="s">
        <v>95</v>
      </c>
      <c r="D19" s="88">
        <v>8</v>
      </c>
      <c r="E19" s="58">
        <v>2.2699999809265137</v>
      </c>
      <c r="F19" s="58">
        <f t="shared" si="0"/>
        <v>18.159999847412109</v>
      </c>
      <c r="G19" s="174"/>
      <c r="H19" s="166"/>
      <c r="I19" s="88"/>
    </row>
    <row r="20" spans="1:10" s="65" customFormat="1" ht="15.9" customHeight="1" x14ac:dyDescent="0.3">
      <c r="A20" s="63" t="s">
        <v>46</v>
      </c>
      <c r="B20" s="88" t="s">
        <v>88</v>
      </c>
      <c r="C20" s="171"/>
      <c r="D20" s="88">
        <v>8</v>
      </c>
      <c r="E20" s="58">
        <v>2.2799999713897705</v>
      </c>
      <c r="F20" s="58">
        <f t="shared" si="0"/>
        <v>18.239999771118164</v>
      </c>
      <c r="G20" s="174"/>
      <c r="H20" s="166"/>
      <c r="I20" s="88"/>
    </row>
    <row r="21" spans="1:10" s="65" customFormat="1" ht="15.9" customHeight="1" x14ac:dyDescent="0.3">
      <c r="A21" s="63" t="s">
        <v>46</v>
      </c>
      <c r="B21" s="88" t="s">
        <v>89</v>
      </c>
      <c r="C21" s="172"/>
      <c r="D21" s="88">
        <v>2</v>
      </c>
      <c r="E21" s="58">
        <v>1.8700000047683716</v>
      </c>
      <c r="F21" s="58">
        <f>D21*E21</f>
        <v>3.7400000095367432</v>
      </c>
      <c r="G21" s="175"/>
      <c r="H21" s="167"/>
      <c r="I21" s="88"/>
    </row>
    <row r="22" spans="1:10" ht="21.75" customHeight="1" x14ac:dyDescent="0.3">
      <c r="A22" s="63" t="s">
        <v>46</v>
      </c>
      <c r="B22" s="136" t="s">
        <v>101</v>
      </c>
      <c r="C22" s="136"/>
      <c r="D22" s="136"/>
      <c r="E22" s="136"/>
      <c r="F22" s="61">
        <f>SUM(F6:F21)</f>
        <v>6054.1399347782135</v>
      </c>
      <c r="G22" s="119" t="s">
        <v>102</v>
      </c>
      <c r="H22" s="119"/>
      <c r="I22" s="119"/>
      <c r="J22" s="66"/>
    </row>
    <row r="23" spans="1:10" ht="18.75" customHeight="1" x14ac:dyDescent="0.3">
      <c r="A23" s="63" t="s">
        <v>46</v>
      </c>
      <c r="B23" s="169" t="s">
        <v>103</v>
      </c>
      <c r="C23" s="169"/>
      <c r="D23" s="169"/>
      <c r="E23" s="169"/>
      <c r="F23" s="25">
        <f>F22+H23</f>
        <v>6084.4106344521042</v>
      </c>
      <c r="G23" s="67" t="s">
        <v>104</v>
      </c>
      <c r="H23" s="68">
        <f>$F$22*0.005</f>
        <v>30.27069967389107</v>
      </c>
      <c r="I23" s="69"/>
      <c r="J23" s="65"/>
    </row>
  </sheetData>
  <mergeCells count="18">
    <mergeCell ref="H15:H21"/>
    <mergeCell ref="G5:H5"/>
    <mergeCell ref="B22:E22"/>
    <mergeCell ref="G22:I22"/>
    <mergeCell ref="B23:E23"/>
    <mergeCell ref="C6:C14"/>
    <mergeCell ref="C16:C17"/>
    <mergeCell ref="C19:C21"/>
    <mergeCell ref="G6:G14"/>
    <mergeCell ref="H6:H14"/>
    <mergeCell ref="G15:G21"/>
    <mergeCell ref="B2:I2"/>
    <mergeCell ref="B3:B4"/>
    <mergeCell ref="C3:C4"/>
    <mergeCell ref="D3:D4"/>
    <mergeCell ref="E3:F3"/>
    <mergeCell ref="G3:H4"/>
    <mergeCell ref="I3:I4"/>
  </mergeCells>
  <dataValidations count="1">
    <dataValidation allowBlank="1" sqref="F23 JB23 SX23 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F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F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F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F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F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F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F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F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F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F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F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F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F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F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F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WVN983063"/>
  </dataValidations>
  <pageMargins left="0.5" right="0.18" top="0.28000000000000003" bottom="0.63" header="0.21" footer="0.35"/>
  <pageSetup paperSize="9" scale="84" fitToHeight="1000" orientation="portrait" horizontalDpi="300" verticalDpi="300" r:id="rId1"/>
  <headerFooter alignWithMargins="0">
    <oddFooter>Страница &amp;P из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K31"/>
  <sheetViews>
    <sheetView workbookViewId="0">
      <selection activeCell="P19" sqref="P19"/>
    </sheetView>
  </sheetViews>
  <sheetFormatPr defaultRowHeight="15.9" customHeight="1" x14ac:dyDescent="0.15"/>
  <cols>
    <col min="1" max="1" width="1.6640625" style="76" customWidth="1"/>
    <col min="2" max="2" width="7.5546875" style="17" customWidth="1"/>
    <col min="3" max="3" width="8.6640625" style="17" customWidth="1"/>
    <col min="4" max="4" width="9.44140625" style="17" customWidth="1"/>
    <col min="5" max="5" width="13.44140625" style="17" customWidth="1"/>
    <col min="6" max="6" width="16.5546875" style="17" customWidth="1"/>
    <col min="7" max="7" width="12.88671875" style="17" customWidth="1"/>
    <col min="8" max="8" width="15.5546875" style="18" customWidth="1"/>
    <col min="9" max="9" width="15.44140625" style="17" customWidth="1"/>
    <col min="10" max="10" width="9.88671875" style="17" customWidth="1"/>
    <col min="11" max="11" width="8.109375" style="9" customWidth="1"/>
    <col min="12" max="12" width="11.5546875" style="17" bestFit="1" customWidth="1"/>
    <col min="13" max="256" width="9.109375" style="17"/>
    <col min="257" max="257" width="1.6640625" style="17" customWidth="1"/>
    <col min="258" max="258" width="7.5546875" style="17" customWidth="1"/>
    <col min="259" max="259" width="8.6640625" style="17" customWidth="1"/>
    <col min="260" max="260" width="9.44140625" style="17" customWidth="1"/>
    <col min="261" max="261" width="13.44140625" style="17" customWidth="1"/>
    <col min="262" max="262" width="16.5546875" style="17" customWidth="1"/>
    <col min="263" max="263" width="12.88671875" style="17" customWidth="1"/>
    <col min="264" max="264" width="15.5546875" style="17" customWidth="1"/>
    <col min="265" max="265" width="15.44140625" style="17" customWidth="1"/>
    <col min="266" max="266" width="9.88671875" style="17" customWidth="1"/>
    <col min="267" max="267" width="8.109375" style="17" customWidth="1"/>
    <col min="268" max="268" width="11.5546875" style="17" bestFit="1" customWidth="1"/>
    <col min="269" max="512" width="9.109375" style="17"/>
    <col min="513" max="513" width="1.6640625" style="17" customWidth="1"/>
    <col min="514" max="514" width="7.5546875" style="17" customWidth="1"/>
    <col min="515" max="515" width="8.6640625" style="17" customWidth="1"/>
    <col min="516" max="516" width="9.44140625" style="17" customWidth="1"/>
    <col min="517" max="517" width="13.44140625" style="17" customWidth="1"/>
    <col min="518" max="518" width="16.5546875" style="17" customWidth="1"/>
    <col min="519" max="519" width="12.88671875" style="17" customWidth="1"/>
    <col min="520" max="520" width="15.5546875" style="17" customWidth="1"/>
    <col min="521" max="521" width="15.44140625" style="17" customWidth="1"/>
    <col min="522" max="522" width="9.88671875" style="17" customWidth="1"/>
    <col min="523" max="523" width="8.109375" style="17" customWidth="1"/>
    <col min="524" max="524" width="11.5546875" style="17" bestFit="1" customWidth="1"/>
    <col min="525" max="768" width="9.109375" style="17"/>
    <col min="769" max="769" width="1.6640625" style="17" customWidth="1"/>
    <col min="770" max="770" width="7.5546875" style="17" customWidth="1"/>
    <col min="771" max="771" width="8.6640625" style="17" customWidth="1"/>
    <col min="772" max="772" width="9.44140625" style="17" customWidth="1"/>
    <col min="773" max="773" width="13.44140625" style="17" customWidth="1"/>
    <col min="774" max="774" width="16.5546875" style="17" customWidth="1"/>
    <col min="775" max="775" width="12.88671875" style="17" customWidth="1"/>
    <col min="776" max="776" width="15.5546875" style="17" customWidth="1"/>
    <col min="777" max="777" width="15.44140625" style="17" customWidth="1"/>
    <col min="778" max="778" width="9.88671875" style="17" customWidth="1"/>
    <col min="779" max="779" width="8.109375" style="17" customWidth="1"/>
    <col min="780" max="780" width="11.5546875" style="17" bestFit="1" customWidth="1"/>
    <col min="781" max="1024" width="9.109375" style="17"/>
    <col min="1025" max="1025" width="1.6640625" style="17" customWidth="1"/>
    <col min="1026" max="1026" width="7.5546875" style="17" customWidth="1"/>
    <col min="1027" max="1027" width="8.6640625" style="17" customWidth="1"/>
    <col min="1028" max="1028" width="9.44140625" style="17" customWidth="1"/>
    <col min="1029" max="1029" width="13.44140625" style="17" customWidth="1"/>
    <col min="1030" max="1030" width="16.5546875" style="17" customWidth="1"/>
    <col min="1031" max="1031" width="12.88671875" style="17" customWidth="1"/>
    <col min="1032" max="1032" width="15.5546875" style="17" customWidth="1"/>
    <col min="1033" max="1033" width="15.44140625" style="17" customWidth="1"/>
    <col min="1034" max="1034" width="9.88671875" style="17" customWidth="1"/>
    <col min="1035" max="1035" width="8.109375" style="17" customWidth="1"/>
    <col min="1036" max="1036" width="11.5546875" style="17" bestFit="1" customWidth="1"/>
    <col min="1037" max="1280" width="9.109375" style="17"/>
    <col min="1281" max="1281" width="1.6640625" style="17" customWidth="1"/>
    <col min="1282" max="1282" width="7.5546875" style="17" customWidth="1"/>
    <col min="1283" max="1283" width="8.6640625" style="17" customWidth="1"/>
    <col min="1284" max="1284" width="9.44140625" style="17" customWidth="1"/>
    <col min="1285" max="1285" width="13.44140625" style="17" customWidth="1"/>
    <col min="1286" max="1286" width="16.5546875" style="17" customWidth="1"/>
    <col min="1287" max="1287" width="12.88671875" style="17" customWidth="1"/>
    <col min="1288" max="1288" width="15.5546875" style="17" customWidth="1"/>
    <col min="1289" max="1289" width="15.44140625" style="17" customWidth="1"/>
    <col min="1290" max="1290" width="9.88671875" style="17" customWidth="1"/>
    <col min="1291" max="1291" width="8.109375" style="17" customWidth="1"/>
    <col min="1292" max="1292" width="11.5546875" style="17" bestFit="1" customWidth="1"/>
    <col min="1293" max="1536" width="9.109375" style="17"/>
    <col min="1537" max="1537" width="1.6640625" style="17" customWidth="1"/>
    <col min="1538" max="1538" width="7.5546875" style="17" customWidth="1"/>
    <col min="1539" max="1539" width="8.6640625" style="17" customWidth="1"/>
    <col min="1540" max="1540" width="9.44140625" style="17" customWidth="1"/>
    <col min="1541" max="1541" width="13.44140625" style="17" customWidth="1"/>
    <col min="1542" max="1542" width="16.5546875" style="17" customWidth="1"/>
    <col min="1543" max="1543" width="12.88671875" style="17" customWidth="1"/>
    <col min="1544" max="1544" width="15.5546875" style="17" customWidth="1"/>
    <col min="1545" max="1545" width="15.44140625" style="17" customWidth="1"/>
    <col min="1546" max="1546" width="9.88671875" style="17" customWidth="1"/>
    <col min="1547" max="1547" width="8.109375" style="17" customWidth="1"/>
    <col min="1548" max="1548" width="11.5546875" style="17" bestFit="1" customWidth="1"/>
    <col min="1549" max="1792" width="9.109375" style="17"/>
    <col min="1793" max="1793" width="1.6640625" style="17" customWidth="1"/>
    <col min="1794" max="1794" width="7.5546875" style="17" customWidth="1"/>
    <col min="1795" max="1795" width="8.6640625" style="17" customWidth="1"/>
    <col min="1796" max="1796" width="9.44140625" style="17" customWidth="1"/>
    <col min="1797" max="1797" width="13.44140625" style="17" customWidth="1"/>
    <col min="1798" max="1798" width="16.5546875" style="17" customWidth="1"/>
    <col min="1799" max="1799" width="12.88671875" style="17" customWidth="1"/>
    <col min="1800" max="1800" width="15.5546875" style="17" customWidth="1"/>
    <col min="1801" max="1801" width="15.44140625" style="17" customWidth="1"/>
    <col min="1802" max="1802" width="9.88671875" style="17" customWidth="1"/>
    <col min="1803" max="1803" width="8.109375" style="17" customWidth="1"/>
    <col min="1804" max="1804" width="11.5546875" style="17" bestFit="1" customWidth="1"/>
    <col min="1805" max="2048" width="9.109375" style="17"/>
    <col min="2049" max="2049" width="1.6640625" style="17" customWidth="1"/>
    <col min="2050" max="2050" width="7.5546875" style="17" customWidth="1"/>
    <col min="2051" max="2051" width="8.6640625" style="17" customWidth="1"/>
    <col min="2052" max="2052" width="9.44140625" style="17" customWidth="1"/>
    <col min="2053" max="2053" width="13.44140625" style="17" customWidth="1"/>
    <col min="2054" max="2054" width="16.5546875" style="17" customWidth="1"/>
    <col min="2055" max="2055" width="12.88671875" style="17" customWidth="1"/>
    <col min="2056" max="2056" width="15.5546875" style="17" customWidth="1"/>
    <col min="2057" max="2057" width="15.44140625" style="17" customWidth="1"/>
    <col min="2058" max="2058" width="9.88671875" style="17" customWidth="1"/>
    <col min="2059" max="2059" width="8.109375" style="17" customWidth="1"/>
    <col min="2060" max="2060" width="11.5546875" style="17" bestFit="1" customWidth="1"/>
    <col min="2061" max="2304" width="9.109375" style="17"/>
    <col min="2305" max="2305" width="1.6640625" style="17" customWidth="1"/>
    <col min="2306" max="2306" width="7.5546875" style="17" customWidth="1"/>
    <col min="2307" max="2307" width="8.6640625" style="17" customWidth="1"/>
    <col min="2308" max="2308" width="9.44140625" style="17" customWidth="1"/>
    <col min="2309" max="2309" width="13.44140625" style="17" customWidth="1"/>
    <col min="2310" max="2310" width="16.5546875" style="17" customWidth="1"/>
    <col min="2311" max="2311" width="12.88671875" style="17" customWidth="1"/>
    <col min="2312" max="2312" width="15.5546875" style="17" customWidth="1"/>
    <col min="2313" max="2313" width="15.44140625" style="17" customWidth="1"/>
    <col min="2314" max="2314" width="9.88671875" style="17" customWidth="1"/>
    <col min="2315" max="2315" width="8.109375" style="17" customWidth="1"/>
    <col min="2316" max="2316" width="11.5546875" style="17" bestFit="1" customWidth="1"/>
    <col min="2317" max="2560" width="9.109375" style="17"/>
    <col min="2561" max="2561" width="1.6640625" style="17" customWidth="1"/>
    <col min="2562" max="2562" width="7.5546875" style="17" customWidth="1"/>
    <col min="2563" max="2563" width="8.6640625" style="17" customWidth="1"/>
    <col min="2564" max="2564" width="9.44140625" style="17" customWidth="1"/>
    <col min="2565" max="2565" width="13.44140625" style="17" customWidth="1"/>
    <col min="2566" max="2566" width="16.5546875" style="17" customWidth="1"/>
    <col min="2567" max="2567" width="12.88671875" style="17" customWidth="1"/>
    <col min="2568" max="2568" width="15.5546875" style="17" customWidth="1"/>
    <col min="2569" max="2569" width="15.44140625" style="17" customWidth="1"/>
    <col min="2570" max="2570" width="9.88671875" style="17" customWidth="1"/>
    <col min="2571" max="2571" width="8.109375" style="17" customWidth="1"/>
    <col min="2572" max="2572" width="11.5546875" style="17" bestFit="1" customWidth="1"/>
    <col min="2573" max="2816" width="9.109375" style="17"/>
    <col min="2817" max="2817" width="1.6640625" style="17" customWidth="1"/>
    <col min="2818" max="2818" width="7.5546875" style="17" customWidth="1"/>
    <col min="2819" max="2819" width="8.6640625" style="17" customWidth="1"/>
    <col min="2820" max="2820" width="9.44140625" style="17" customWidth="1"/>
    <col min="2821" max="2821" width="13.44140625" style="17" customWidth="1"/>
    <col min="2822" max="2822" width="16.5546875" style="17" customWidth="1"/>
    <col min="2823" max="2823" width="12.88671875" style="17" customWidth="1"/>
    <col min="2824" max="2824" width="15.5546875" style="17" customWidth="1"/>
    <col min="2825" max="2825" width="15.44140625" style="17" customWidth="1"/>
    <col min="2826" max="2826" width="9.88671875" style="17" customWidth="1"/>
    <col min="2827" max="2827" width="8.109375" style="17" customWidth="1"/>
    <col min="2828" max="2828" width="11.5546875" style="17" bestFit="1" customWidth="1"/>
    <col min="2829" max="3072" width="9.109375" style="17"/>
    <col min="3073" max="3073" width="1.6640625" style="17" customWidth="1"/>
    <col min="3074" max="3074" width="7.5546875" style="17" customWidth="1"/>
    <col min="3075" max="3075" width="8.6640625" style="17" customWidth="1"/>
    <col min="3076" max="3076" width="9.44140625" style="17" customWidth="1"/>
    <col min="3077" max="3077" width="13.44140625" style="17" customWidth="1"/>
    <col min="3078" max="3078" width="16.5546875" style="17" customWidth="1"/>
    <col min="3079" max="3079" width="12.88671875" style="17" customWidth="1"/>
    <col min="3080" max="3080" width="15.5546875" style="17" customWidth="1"/>
    <col min="3081" max="3081" width="15.44140625" style="17" customWidth="1"/>
    <col min="3082" max="3082" width="9.88671875" style="17" customWidth="1"/>
    <col min="3083" max="3083" width="8.109375" style="17" customWidth="1"/>
    <col min="3084" max="3084" width="11.5546875" style="17" bestFit="1" customWidth="1"/>
    <col min="3085" max="3328" width="9.109375" style="17"/>
    <col min="3329" max="3329" width="1.6640625" style="17" customWidth="1"/>
    <col min="3330" max="3330" width="7.5546875" style="17" customWidth="1"/>
    <col min="3331" max="3331" width="8.6640625" style="17" customWidth="1"/>
    <col min="3332" max="3332" width="9.44140625" style="17" customWidth="1"/>
    <col min="3333" max="3333" width="13.44140625" style="17" customWidth="1"/>
    <col min="3334" max="3334" width="16.5546875" style="17" customWidth="1"/>
    <col min="3335" max="3335" width="12.88671875" style="17" customWidth="1"/>
    <col min="3336" max="3336" width="15.5546875" style="17" customWidth="1"/>
    <col min="3337" max="3337" width="15.44140625" style="17" customWidth="1"/>
    <col min="3338" max="3338" width="9.88671875" style="17" customWidth="1"/>
    <col min="3339" max="3339" width="8.109375" style="17" customWidth="1"/>
    <col min="3340" max="3340" width="11.5546875" style="17" bestFit="1" customWidth="1"/>
    <col min="3341" max="3584" width="9.109375" style="17"/>
    <col min="3585" max="3585" width="1.6640625" style="17" customWidth="1"/>
    <col min="3586" max="3586" width="7.5546875" style="17" customWidth="1"/>
    <col min="3587" max="3587" width="8.6640625" style="17" customWidth="1"/>
    <col min="3588" max="3588" width="9.44140625" style="17" customWidth="1"/>
    <col min="3589" max="3589" width="13.44140625" style="17" customWidth="1"/>
    <col min="3590" max="3590" width="16.5546875" style="17" customWidth="1"/>
    <col min="3591" max="3591" width="12.88671875" style="17" customWidth="1"/>
    <col min="3592" max="3592" width="15.5546875" style="17" customWidth="1"/>
    <col min="3593" max="3593" width="15.44140625" style="17" customWidth="1"/>
    <col min="3594" max="3594" width="9.88671875" style="17" customWidth="1"/>
    <col min="3595" max="3595" width="8.109375" style="17" customWidth="1"/>
    <col min="3596" max="3596" width="11.5546875" style="17" bestFit="1" customWidth="1"/>
    <col min="3597" max="3840" width="9.109375" style="17"/>
    <col min="3841" max="3841" width="1.6640625" style="17" customWidth="1"/>
    <col min="3842" max="3842" width="7.5546875" style="17" customWidth="1"/>
    <col min="3843" max="3843" width="8.6640625" style="17" customWidth="1"/>
    <col min="3844" max="3844" width="9.44140625" style="17" customWidth="1"/>
    <col min="3845" max="3845" width="13.44140625" style="17" customWidth="1"/>
    <col min="3846" max="3846" width="16.5546875" style="17" customWidth="1"/>
    <col min="3847" max="3847" width="12.88671875" style="17" customWidth="1"/>
    <col min="3848" max="3848" width="15.5546875" style="17" customWidth="1"/>
    <col min="3849" max="3849" width="15.44140625" style="17" customWidth="1"/>
    <col min="3850" max="3850" width="9.88671875" style="17" customWidth="1"/>
    <col min="3851" max="3851" width="8.109375" style="17" customWidth="1"/>
    <col min="3852" max="3852" width="11.5546875" style="17" bestFit="1" customWidth="1"/>
    <col min="3853" max="4096" width="9.109375" style="17"/>
    <col min="4097" max="4097" width="1.6640625" style="17" customWidth="1"/>
    <col min="4098" max="4098" width="7.5546875" style="17" customWidth="1"/>
    <col min="4099" max="4099" width="8.6640625" style="17" customWidth="1"/>
    <col min="4100" max="4100" width="9.44140625" style="17" customWidth="1"/>
    <col min="4101" max="4101" width="13.44140625" style="17" customWidth="1"/>
    <col min="4102" max="4102" width="16.5546875" style="17" customWidth="1"/>
    <col min="4103" max="4103" width="12.88671875" style="17" customWidth="1"/>
    <col min="4104" max="4104" width="15.5546875" style="17" customWidth="1"/>
    <col min="4105" max="4105" width="15.44140625" style="17" customWidth="1"/>
    <col min="4106" max="4106" width="9.88671875" style="17" customWidth="1"/>
    <col min="4107" max="4107" width="8.109375" style="17" customWidth="1"/>
    <col min="4108" max="4108" width="11.5546875" style="17" bestFit="1" customWidth="1"/>
    <col min="4109" max="4352" width="9.109375" style="17"/>
    <col min="4353" max="4353" width="1.6640625" style="17" customWidth="1"/>
    <col min="4354" max="4354" width="7.5546875" style="17" customWidth="1"/>
    <col min="4355" max="4355" width="8.6640625" style="17" customWidth="1"/>
    <col min="4356" max="4356" width="9.44140625" style="17" customWidth="1"/>
    <col min="4357" max="4357" width="13.44140625" style="17" customWidth="1"/>
    <col min="4358" max="4358" width="16.5546875" style="17" customWidth="1"/>
    <col min="4359" max="4359" width="12.88671875" style="17" customWidth="1"/>
    <col min="4360" max="4360" width="15.5546875" style="17" customWidth="1"/>
    <col min="4361" max="4361" width="15.44140625" style="17" customWidth="1"/>
    <col min="4362" max="4362" width="9.88671875" style="17" customWidth="1"/>
    <col min="4363" max="4363" width="8.109375" style="17" customWidth="1"/>
    <col min="4364" max="4364" width="11.5546875" style="17" bestFit="1" customWidth="1"/>
    <col min="4365" max="4608" width="9.109375" style="17"/>
    <col min="4609" max="4609" width="1.6640625" style="17" customWidth="1"/>
    <col min="4610" max="4610" width="7.5546875" style="17" customWidth="1"/>
    <col min="4611" max="4611" width="8.6640625" style="17" customWidth="1"/>
    <col min="4612" max="4612" width="9.44140625" style="17" customWidth="1"/>
    <col min="4613" max="4613" width="13.44140625" style="17" customWidth="1"/>
    <col min="4614" max="4614" width="16.5546875" style="17" customWidth="1"/>
    <col min="4615" max="4615" width="12.88671875" style="17" customWidth="1"/>
    <col min="4616" max="4616" width="15.5546875" style="17" customWidth="1"/>
    <col min="4617" max="4617" width="15.44140625" style="17" customWidth="1"/>
    <col min="4618" max="4618" width="9.88671875" style="17" customWidth="1"/>
    <col min="4619" max="4619" width="8.109375" style="17" customWidth="1"/>
    <col min="4620" max="4620" width="11.5546875" style="17" bestFit="1" customWidth="1"/>
    <col min="4621" max="4864" width="9.109375" style="17"/>
    <col min="4865" max="4865" width="1.6640625" style="17" customWidth="1"/>
    <col min="4866" max="4866" width="7.5546875" style="17" customWidth="1"/>
    <col min="4867" max="4867" width="8.6640625" style="17" customWidth="1"/>
    <col min="4868" max="4868" width="9.44140625" style="17" customWidth="1"/>
    <col min="4869" max="4869" width="13.44140625" style="17" customWidth="1"/>
    <col min="4870" max="4870" width="16.5546875" style="17" customWidth="1"/>
    <col min="4871" max="4871" width="12.88671875" style="17" customWidth="1"/>
    <col min="4872" max="4872" width="15.5546875" style="17" customWidth="1"/>
    <col min="4873" max="4873" width="15.44140625" style="17" customWidth="1"/>
    <col min="4874" max="4874" width="9.88671875" style="17" customWidth="1"/>
    <col min="4875" max="4875" width="8.109375" style="17" customWidth="1"/>
    <col min="4876" max="4876" width="11.5546875" style="17" bestFit="1" customWidth="1"/>
    <col min="4877" max="5120" width="9.109375" style="17"/>
    <col min="5121" max="5121" width="1.6640625" style="17" customWidth="1"/>
    <col min="5122" max="5122" width="7.5546875" style="17" customWidth="1"/>
    <col min="5123" max="5123" width="8.6640625" style="17" customWidth="1"/>
    <col min="5124" max="5124" width="9.44140625" style="17" customWidth="1"/>
    <col min="5125" max="5125" width="13.44140625" style="17" customWidth="1"/>
    <col min="5126" max="5126" width="16.5546875" style="17" customWidth="1"/>
    <col min="5127" max="5127" width="12.88671875" style="17" customWidth="1"/>
    <col min="5128" max="5128" width="15.5546875" style="17" customWidth="1"/>
    <col min="5129" max="5129" width="15.44140625" style="17" customWidth="1"/>
    <col min="5130" max="5130" width="9.88671875" style="17" customWidth="1"/>
    <col min="5131" max="5131" width="8.109375" style="17" customWidth="1"/>
    <col min="5132" max="5132" width="11.5546875" style="17" bestFit="1" customWidth="1"/>
    <col min="5133" max="5376" width="9.109375" style="17"/>
    <col min="5377" max="5377" width="1.6640625" style="17" customWidth="1"/>
    <col min="5378" max="5378" width="7.5546875" style="17" customWidth="1"/>
    <col min="5379" max="5379" width="8.6640625" style="17" customWidth="1"/>
    <col min="5380" max="5380" width="9.44140625" style="17" customWidth="1"/>
    <col min="5381" max="5381" width="13.44140625" style="17" customWidth="1"/>
    <col min="5382" max="5382" width="16.5546875" style="17" customWidth="1"/>
    <col min="5383" max="5383" width="12.88671875" style="17" customWidth="1"/>
    <col min="5384" max="5384" width="15.5546875" style="17" customWidth="1"/>
    <col min="5385" max="5385" width="15.44140625" style="17" customWidth="1"/>
    <col min="5386" max="5386" width="9.88671875" style="17" customWidth="1"/>
    <col min="5387" max="5387" width="8.109375" style="17" customWidth="1"/>
    <col min="5388" max="5388" width="11.5546875" style="17" bestFit="1" customWidth="1"/>
    <col min="5389" max="5632" width="9.109375" style="17"/>
    <col min="5633" max="5633" width="1.6640625" style="17" customWidth="1"/>
    <col min="5634" max="5634" width="7.5546875" style="17" customWidth="1"/>
    <col min="5635" max="5635" width="8.6640625" style="17" customWidth="1"/>
    <col min="5636" max="5636" width="9.44140625" style="17" customWidth="1"/>
    <col min="5637" max="5637" width="13.44140625" style="17" customWidth="1"/>
    <col min="5638" max="5638" width="16.5546875" style="17" customWidth="1"/>
    <col min="5639" max="5639" width="12.88671875" style="17" customWidth="1"/>
    <col min="5640" max="5640" width="15.5546875" style="17" customWidth="1"/>
    <col min="5641" max="5641" width="15.44140625" style="17" customWidth="1"/>
    <col min="5642" max="5642" width="9.88671875" style="17" customWidth="1"/>
    <col min="5643" max="5643" width="8.109375" style="17" customWidth="1"/>
    <col min="5644" max="5644" width="11.5546875" style="17" bestFit="1" customWidth="1"/>
    <col min="5645" max="5888" width="9.109375" style="17"/>
    <col min="5889" max="5889" width="1.6640625" style="17" customWidth="1"/>
    <col min="5890" max="5890" width="7.5546875" style="17" customWidth="1"/>
    <col min="5891" max="5891" width="8.6640625" style="17" customWidth="1"/>
    <col min="5892" max="5892" width="9.44140625" style="17" customWidth="1"/>
    <col min="5893" max="5893" width="13.44140625" style="17" customWidth="1"/>
    <col min="5894" max="5894" width="16.5546875" style="17" customWidth="1"/>
    <col min="5895" max="5895" width="12.88671875" style="17" customWidth="1"/>
    <col min="5896" max="5896" width="15.5546875" style="17" customWidth="1"/>
    <col min="5897" max="5897" width="15.44140625" style="17" customWidth="1"/>
    <col min="5898" max="5898" width="9.88671875" style="17" customWidth="1"/>
    <col min="5899" max="5899" width="8.109375" style="17" customWidth="1"/>
    <col min="5900" max="5900" width="11.5546875" style="17" bestFit="1" customWidth="1"/>
    <col min="5901" max="6144" width="9.109375" style="17"/>
    <col min="6145" max="6145" width="1.6640625" style="17" customWidth="1"/>
    <col min="6146" max="6146" width="7.5546875" style="17" customWidth="1"/>
    <col min="6147" max="6147" width="8.6640625" style="17" customWidth="1"/>
    <col min="6148" max="6148" width="9.44140625" style="17" customWidth="1"/>
    <col min="6149" max="6149" width="13.44140625" style="17" customWidth="1"/>
    <col min="6150" max="6150" width="16.5546875" style="17" customWidth="1"/>
    <col min="6151" max="6151" width="12.88671875" style="17" customWidth="1"/>
    <col min="6152" max="6152" width="15.5546875" style="17" customWidth="1"/>
    <col min="6153" max="6153" width="15.44140625" style="17" customWidth="1"/>
    <col min="6154" max="6154" width="9.88671875" style="17" customWidth="1"/>
    <col min="6155" max="6155" width="8.109375" style="17" customWidth="1"/>
    <col min="6156" max="6156" width="11.5546875" style="17" bestFit="1" customWidth="1"/>
    <col min="6157" max="6400" width="9.109375" style="17"/>
    <col min="6401" max="6401" width="1.6640625" style="17" customWidth="1"/>
    <col min="6402" max="6402" width="7.5546875" style="17" customWidth="1"/>
    <col min="6403" max="6403" width="8.6640625" style="17" customWidth="1"/>
    <col min="6404" max="6404" width="9.44140625" style="17" customWidth="1"/>
    <col min="6405" max="6405" width="13.44140625" style="17" customWidth="1"/>
    <col min="6406" max="6406" width="16.5546875" style="17" customWidth="1"/>
    <col min="6407" max="6407" width="12.88671875" style="17" customWidth="1"/>
    <col min="6408" max="6408" width="15.5546875" style="17" customWidth="1"/>
    <col min="6409" max="6409" width="15.44140625" style="17" customWidth="1"/>
    <col min="6410" max="6410" width="9.88671875" style="17" customWidth="1"/>
    <col min="6411" max="6411" width="8.109375" style="17" customWidth="1"/>
    <col min="6412" max="6412" width="11.5546875" style="17" bestFit="1" customWidth="1"/>
    <col min="6413" max="6656" width="9.109375" style="17"/>
    <col min="6657" max="6657" width="1.6640625" style="17" customWidth="1"/>
    <col min="6658" max="6658" width="7.5546875" style="17" customWidth="1"/>
    <col min="6659" max="6659" width="8.6640625" style="17" customWidth="1"/>
    <col min="6660" max="6660" width="9.44140625" style="17" customWidth="1"/>
    <col min="6661" max="6661" width="13.44140625" style="17" customWidth="1"/>
    <col min="6662" max="6662" width="16.5546875" style="17" customWidth="1"/>
    <col min="6663" max="6663" width="12.88671875" style="17" customWidth="1"/>
    <col min="6664" max="6664" width="15.5546875" style="17" customWidth="1"/>
    <col min="6665" max="6665" width="15.44140625" style="17" customWidth="1"/>
    <col min="6666" max="6666" width="9.88671875" style="17" customWidth="1"/>
    <col min="6667" max="6667" width="8.109375" style="17" customWidth="1"/>
    <col min="6668" max="6668" width="11.5546875" style="17" bestFit="1" customWidth="1"/>
    <col min="6669" max="6912" width="9.109375" style="17"/>
    <col min="6913" max="6913" width="1.6640625" style="17" customWidth="1"/>
    <col min="6914" max="6914" width="7.5546875" style="17" customWidth="1"/>
    <col min="6915" max="6915" width="8.6640625" style="17" customWidth="1"/>
    <col min="6916" max="6916" width="9.44140625" style="17" customWidth="1"/>
    <col min="6917" max="6917" width="13.44140625" style="17" customWidth="1"/>
    <col min="6918" max="6918" width="16.5546875" style="17" customWidth="1"/>
    <col min="6919" max="6919" width="12.88671875" style="17" customWidth="1"/>
    <col min="6920" max="6920" width="15.5546875" style="17" customWidth="1"/>
    <col min="6921" max="6921" width="15.44140625" style="17" customWidth="1"/>
    <col min="6922" max="6922" width="9.88671875" style="17" customWidth="1"/>
    <col min="6923" max="6923" width="8.109375" style="17" customWidth="1"/>
    <col min="6924" max="6924" width="11.5546875" style="17" bestFit="1" customWidth="1"/>
    <col min="6925" max="7168" width="9.109375" style="17"/>
    <col min="7169" max="7169" width="1.6640625" style="17" customWidth="1"/>
    <col min="7170" max="7170" width="7.5546875" style="17" customWidth="1"/>
    <col min="7171" max="7171" width="8.6640625" style="17" customWidth="1"/>
    <col min="7172" max="7172" width="9.44140625" style="17" customWidth="1"/>
    <col min="7173" max="7173" width="13.44140625" style="17" customWidth="1"/>
    <col min="7174" max="7174" width="16.5546875" style="17" customWidth="1"/>
    <col min="7175" max="7175" width="12.88671875" style="17" customWidth="1"/>
    <col min="7176" max="7176" width="15.5546875" style="17" customWidth="1"/>
    <col min="7177" max="7177" width="15.44140625" style="17" customWidth="1"/>
    <col min="7178" max="7178" width="9.88671875" style="17" customWidth="1"/>
    <col min="7179" max="7179" width="8.109375" style="17" customWidth="1"/>
    <col min="7180" max="7180" width="11.5546875" style="17" bestFit="1" customWidth="1"/>
    <col min="7181" max="7424" width="9.109375" style="17"/>
    <col min="7425" max="7425" width="1.6640625" style="17" customWidth="1"/>
    <col min="7426" max="7426" width="7.5546875" style="17" customWidth="1"/>
    <col min="7427" max="7427" width="8.6640625" style="17" customWidth="1"/>
    <col min="7428" max="7428" width="9.44140625" style="17" customWidth="1"/>
    <col min="7429" max="7429" width="13.44140625" style="17" customWidth="1"/>
    <col min="7430" max="7430" width="16.5546875" style="17" customWidth="1"/>
    <col min="7431" max="7431" width="12.88671875" style="17" customWidth="1"/>
    <col min="7432" max="7432" width="15.5546875" style="17" customWidth="1"/>
    <col min="7433" max="7433" width="15.44140625" style="17" customWidth="1"/>
    <col min="7434" max="7434" width="9.88671875" style="17" customWidth="1"/>
    <col min="7435" max="7435" width="8.109375" style="17" customWidth="1"/>
    <col min="7436" max="7436" width="11.5546875" style="17" bestFit="1" customWidth="1"/>
    <col min="7437" max="7680" width="9.109375" style="17"/>
    <col min="7681" max="7681" width="1.6640625" style="17" customWidth="1"/>
    <col min="7682" max="7682" width="7.5546875" style="17" customWidth="1"/>
    <col min="7683" max="7683" width="8.6640625" style="17" customWidth="1"/>
    <col min="7684" max="7684" width="9.44140625" style="17" customWidth="1"/>
    <col min="7685" max="7685" width="13.44140625" style="17" customWidth="1"/>
    <col min="7686" max="7686" width="16.5546875" style="17" customWidth="1"/>
    <col min="7687" max="7687" width="12.88671875" style="17" customWidth="1"/>
    <col min="7688" max="7688" width="15.5546875" style="17" customWidth="1"/>
    <col min="7689" max="7689" width="15.44140625" style="17" customWidth="1"/>
    <col min="7690" max="7690" width="9.88671875" style="17" customWidth="1"/>
    <col min="7691" max="7691" width="8.109375" style="17" customWidth="1"/>
    <col min="7692" max="7692" width="11.5546875" style="17" bestFit="1" customWidth="1"/>
    <col min="7693" max="7936" width="9.109375" style="17"/>
    <col min="7937" max="7937" width="1.6640625" style="17" customWidth="1"/>
    <col min="7938" max="7938" width="7.5546875" style="17" customWidth="1"/>
    <col min="7939" max="7939" width="8.6640625" style="17" customWidth="1"/>
    <col min="7940" max="7940" width="9.44140625" style="17" customWidth="1"/>
    <col min="7941" max="7941" width="13.44140625" style="17" customWidth="1"/>
    <col min="7942" max="7942" width="16.5546875" style="17" customWidth="1"/>
    <col min="7943" max="7943" width="12.88671875" style="17" customWidth="1"/>
    <col min="7944" max="7944" width="15.5546875" style="17" customWidth="1"/>
    <col min="7945" max="7945" width="15.44140625" style="17" customWidth="1"/>
    <col min="7946" max="7946" width="9.88671875" style="17" customWidth="1"/>
    <col min="7947" max="7947" width="8.109375" style="17" customWidth="1"/>
    <col min="7948" max="7948" width="11.5546875" style="17" bestFit="1" customWidth="1"/>
    <col min="7949" max="8192" width="9.109375" style="17"/>
    <col min="8193" max="8193" width="1.6640625" style="17" customWidth="1"/>
    <col min="8194" max="8194" width="7.5546875" style="17" customWidth="1"/>
    <col min="8195" max="8195" width="8.6640625" style="17" customWidth="1"/>
    <col min="8196" max="8196" width="9.44140625" style="17" customWidth="1"/>
    <col min="8197" max="8197" width="13.44140625" style="17" customWidth="1"/>
    <col min="8198" max="8198" width="16.5546875" style="17" customWidth="1"/>
    <col min="8199" max="8199" width="12.88671875" style="17" customWidth="1"/>
    <col min="8200" max="8200" width="15.5546875" style="17" customWidth="1"/>
    <col min="8201" max="8201" width="15.44140625" style="17" customWidth="1"/>
    <col min="8202" max="8202" width="9.88671875" style="17" customWidth="1"/>
    <col min="8203" max="8203" width="8.109375" style="17" customWidth="1"/>
    <col min="8204" max="8204" width="11.5546875" style="17" bestFit="1" customWidth="1"/>
    <col min="8205" max="8448" width="9.109375" style="17"/>
    <col min="8449" max="8449" width="1.6640625" style="17" customWidth="1"/>
    <col min="8450" max="8450" width="7.5546875" style="17" customWidth="1"/>
    <col min="8451" max="8451" width="8.6640625" style="17" customWidth="1"/>
    <col min="8452" max="8452" width="9.44140625" style="17" customWidth="1"/>
    <col min="8453" max="8453" width="13.44140625" style="17" customWidth="1"/>
    <col min="8454" max="8454" width="16.5546875" style="17" customWidth="1"/>
    <col min="8455" max="8455" width="12.88671875" style="17" customWidth="1"/>
    <col min="8456" max="8456" width="15.5546875" style="17" customWidth="1"/>
    <col min="8457" max="8457" width="15.44140625" style="17" customWidth="1"/>
    <col min="8458" max="8458" width="9.88671875" style="17" customWidth="1"/>
    <col min="8459" max="8459" width="8.109375" style="17" customWidth="1"/>
    <col min="8460" max="8460" width="11.5546875" style="17" bestFit="1" customWidth="1"/>
    <col min="8461" max="8704" width="9.109375" style="17"/>
    <col min="8705" max="8705" width="1.6640625" style="17" customWidth="1"/>
    <col min="8706" max="8706" width="7.5546875" style="17" customWidth="1"/>
    <col min="8707" max="8707" width="8.6640625" style="17" customWidth="1"/>
    <col min="8708" max="8708" width="9.44140625" style="17" customWidth="1"/>
    <col min="8709" max="8709" width="13.44140625" style="17" customWidth="1"/>
    <col min="8710" max="8710" width="16.5546875" style="17" customWidth="1"/>
    <col min="8711" max="8711" width="12.88671875" style="17" customWidth="1"/>
    <col min="8712" max="8712" width="15.5546875" style="17" customWidth="1"/>
    <col min="8713" max="8713" width="15.44140625" style="17" customWidth="1"/>
    <col min="8714" max="8714" width="9.88671875" style="17" customWidth="1"/>
    <col min="8715" max="8715" width="8.109375" style="17" customWidth="1"/>
    <col min="8716" max="8716" width="11.5546875" style="17" bestFit="1" customWidth="1"/>
    <col min="8717" max="8960" width="9.109375" style="17"/>
    <col min="8961" max="8961" width="1.6640625" style="17" customWidth="1"/>
    <col min="8962" max="8962" width="7.5546875" style="17" customWidth="1"/>
    <col min="8963" max="8963" width="8.6640625" style="17" customWidth="1"/>
    <col min="8964" max="8964" width="9.44140625" style="17" customWidth="1"/>
    <col min="8965" max="8965" width="13.44140625" style="17" customWidth="1"/>
    <col min="8966" max="8966" width="16.5546875" style="17" customWidth="1"/>
    <col min="8967" max="8967" width="12.88671875" style="17" customWidth="1"/>
    <col min="8968" max="8968" width="15.5546875" style="17" customWidth="1"/>
    <col min="8969" max="8969" width="15.44140625" style="17" customWidth="1"/>
    <col min="8970" max="8970" width="9.88671875" style="17" customWidth="1"/>
    <col min="8971" max="8971" width="8.109375" style="17" customWidth="1"/>
    <col min="8972" max="8972" width="11.5546875" style="17" bestFit="1" customWidth="1"/>
    <col min="8973" max="9216" width="9.109375" style="17"/>
    <col min="9217" max="9217" width="1.6640625" style="17" customWidth="1"/>
    <col min="9218" max="9218" width="7.5546875" style="17" customWidth="1"/>
    <col min="9219" max="9219" width="8.6640625" style="17" customWidth="1"/>
    <col min="9220" max="9220" width="9.44140625" style="17" customWidth="1"/>
    <col min="9221" max="9221" width="13.44140625" style="17" customWidth="1"/>
    <col min="9222" max="9222" width="16.5546875" style="17" customWidth="1"/>
    <col min="9223" max="9223" width="12.88671875" style="17" customWidth="1"/>
    <col min="9224" max="9224" width="15.5546875" style="17" customWidth="1"/>
    <col min="9225" max="9225" width="15.44140625" style="17" customWidth="1"/>
    <col min="9226" max="9226" width="9.88671875" style="17" customWidth="1"/>
    <col min="9227" max="9227" width="8.109375" style="17" customWidth="1"/>
    <col min="9228" max="9228" width="11.5546875" style="17" bestFit="1" customWidth="1"/>
    <col min="9229" max="9472" width="9.109375" style="17"/>
    <col min="9473" max="9473" width="1.6640625" style="17" customWidth="1"/>
    <col min="9474" max="9474" width="7.5546875" style="17" customWidth="1"/>
    <col min="9475" max="9475" width="8.6640625" style="17" customWidth="1"/>
    <col min="9476" max="9476" width="9.44140625" style="17" customWidth="1"/>
    <col min="9477" max="9477" width="13.44140625" style="17" customWidth="1"/>
    <col min="9478" max="9478" width="16.5546875" style="17" customWidth="1"/>
    <col min="9479" max="9479" width="12.88671875" style="17" customWidth="1"/>
    <col min="9480" max="9480" width="15.5546875" style="17" customWidth="1"/>
    <col min="9481" max="9481" width="15.44140625" style="17" customWidth="1"/>
    <col min="9482" max="9482" width="9.88671875" style="17" customWidth="1"/>
    <col min="9483" max="9483" width="8.109375" style="17" customWidth="1"/>
    <col min="9484" max="9484" width="11.5546875" style="17" bestFit="1" customWidth="1"/>
    <col min="9485" max="9728" width="9.109375" style="17"/>
    <col min="9729" max="9729" width="1.6640625" style="17" customWidth="1"/>
    <col min="9730" max="9730" width="7.5546875" style="17" customWidth="1"/>
    <col min="9731" max="9731" width="8.6640625" style="17" customWidth="1"/>
    <col min="9732" max="9732" width="9.44140625" style="17" customWidth="1"/>
    <col min="9733" max="9733" width="13.44140625" style="17" customWidth="1"/>
    <col min="9734" max="9734" width="16.5546875" style="17" customWidth="1"/>
    <col min="9735" max="9735" width="12.88671875" style="17" customWidth="1"/>
    <col min="9736" max="9736" width="15.5546875" style="17" customWidth="1"/>
    <col min="9737" max="9737" width="15.44140625" style="17" customWidth="1"/>
    <col min="9738" max="9738" width="9.88671875" style="17" customWidth="1"/>
    <col min="9739" max="9739" width="8.109375" style="17" customWidth="1"/>
    <col min="9740" max="9740" width="11.5546875" style="17" bestFit="1" customWidth="1"/>
    <col min="9741" max="9984" width="9.109375" style="17"/>
    <col min="9985" max="9985" width="1.6640625" style="17" customWidth="1"/>
    <col min="9986" max="9986" width="7.5546875" style="17" customWidth="1"/>
    <col min="9987" max="9987" width="8.6640625" style="17" customWidth="1"/>
    <col min="9988" max="9988" width="9.44140625" style="17" customWidth="1"/>
    <col min="9989" max="9989" width="13.44140625" style="17" customWidth="1"/>
    <col min="9990" max="9990" width="16.5546875" style="17" customWidth="1"/>
    <col min="9991" max="9991" width="12.88671875" style="17" customWidth="1"/>
    <col min="9992" max="9992" width="15.5546875" style="17" customWidth="1"/>
    <col min="9993" max="9993" width="15.44140625" style="17" customWidth="1"/>
    <col min="9994" max="9994" width="9.88671875" style="17" customWidth="1"/>
    <col min="9995" max="9995" width="8.109375" style="17" customWidth="1"/>
    <col min="9996" max="9996" width="11.5546875" style="17" bestFit="1" customWidth="1"/>
    <col min="9997" max="10240" width="9.109375" style="17"/>
    <col min="10241" max="10241" width="1.6640625" style="17" customWidth="1"/>
    <col min="10242" max="10242" width="7.5546875" style="17" customWidth="1"/>
    <col min="10243" max="10243" width="8.6640625" style="17" customWidth="1"/>
    <col min="10244" max="10244" width="9.44140625" style="17" customWidth="1"/>
    <col min="10245" max="10245" width="13.44140625" style="17" customWidth="1"/>
    <col min="10246" max="10246" width="16.5546875" style="17" customWidth="1"/>
    <col min="10247" max="10247" width="12.88671875" style="17" customWidth="1"/>
    <col min="10248" max="10248" width="15.5546875" style="17" customWidth="1"/>
    <col min="10249" max="10249" width="15.44140625" style="17" customWidth="1"/>
    <col min="10250" max="10250" width="9.88671875" style="17" customWidth="1"/>
    <col min="10251" max="10251" width="8.109375" style="17" customWidth="1"/>
    <col min="10252" max="10252" width="11.5546875" style="17" bestFit="1" customWidth="1"/>
    <col min="10253" max="10496" width="9.109375" style="17"/>
    <col min="10497" max="10497" width="1.6640625" style="17" customWidth="1"/>
    <col min="10498" max="10498" width="7.5546875" style="17" customWidth="1"/>
    <col min="10499" max="10499" width="8.6640625" style="17" customWidth="1"/>
    <col min="10500" max="10500" width="9.44140625" style="17" customWidth="1"/>
    <col min="10501" max="10501" width="13.44140625" style="17" customWidth="1"/>
    <col min="10502" max="10502" width="16.5546875" style="17" customWidth="1"/>
    <col min="10503" max="10503" width="12.88671875" style="17" customWidth="1"/>
    <col min="10504" max="10504" width="15.5546875" style="17" customWidth="1"/>
    <col min="10505" max="10505" width="15.44140625" style="17" customWidth="1"/>
    <col min="10506" max="10506" width="9.88671875" style="17" customWidth="1"/>
    <col min="10507" max="10507" width="8.109375" style="17" customWidth="1"/>
    <col min="10508" max="10508" width="11.5546875" style="17" bestFit="1" customWidth="1"/>
    <col min="10509" max="10752" width="9.109375" style="17"/>
    <col min="10753" max="10753" width="1.6640625" style="17" customWidth="1"/>
    <col min="10754" max="10754" width="7.5546875" style="17" customWidth="1"/>
    <col min="10755" max="10755" width="8.6640625" style="17" customWidth="1"/>
    <col min="10756" max="10756" width="9.44140625" style="17" customWidth="1"/>
    <col min="10757" max="10757" width="13.44140625" style="17" customWidth="1"/>
    <col min="10758" max="10758" width="16.5546875" style="17" customWidth="1"/>
    <col min="10759" max="10759" width="12.88671875" style="17" customWidth="1"/>
    <col min="10760" max="10760" width="15.5546875" style="17" customWidth="1"/>
    <col min="10761" max="10761" width="15.44140625" style="17" customWidth="1"/>
    <col min="10762" max="10762" width="9.88671875" style="17" customWidth="1"/>
    <col min="10763" max="10763" width="8.109375" style="17" customWidth="1"/>
    <col min="10764" max="10764" width="11.5546875" style="17" bestFit="1" customWidth="1"/>
    <col min="10765" max="11008" width="9.109375" style="17"/>
    <col min="11009" max="11009" width="1.6640625" style="17" customWidth="1"/>
    <col min="11010" max="11010" width="7.5546875" style="17" customWidth="1"/>
    <col min="11011" max="11011" width="8.6640625" style="17" customWidth="1"/>
    <col min="11012" max="11012" width="9.44140625" style="17" customWidth="1"/>
    <col min="11013" max="11013" width="13.44140625" style="17" customWidth="1"/>
    <col min="11014" max="11014" width="16.5546875" style="17" customWidth="1"/>
    <col min="11015" max="11015" width="12.88671875" style="17" customWidth="1"/>
    <col min="11016" max="11016" width="15.5546875" style="17" customWidth="1"/>
    <col min="11017" max="11017" width="15.44140625" style="17" customWidth="1"/>
    <col min="11018" max="11018" width="9.88671875" style="17" customWidth="1"/>
    <col min="11019" max="11019" width="8.109375" style="17" customWidth="1"/>
    <col min="11020" max="11020" width="11.5546875" style="17" bestFit="1" customWidth="1"/>
    <col min="11021" max="11264" width="9.109375" style="17"/>
    <col min="11265" max="11265" width="1.6640625" style="17" customWidth="1"/>
    <col min="11266" max="11266" width="7.5546875" style="17" customWidth="1"/>
    <col min="11267" max="11267" width="8.6640625" style="17" customWidth="1"/>
    <col min="11268" max="11268" width="9.44140625" style="17" customWidth="1"/>
    <col min="11269" max="11269" width="13.44140625" style="17" customWidth="1"/>
    <col min="11270" max="11270" width="16.5546875" style="17" customWidth="1"/>
    <col min="11271" max="11271" width="12.88671875" style="17" customWidth="1"/>
    <col min="11272" max="11272" width="15.5546875" style="17" customWidth="1"/>
    <col min="11273" max="11273" width="15.44140625" style="17" customWidth="1"/>
    <col min="11274" max="11274" width="9.88671875" style="17" customWidth="1"/>
    <col min="11275" max="11275" width="8.109375" style="17" customWidth="1"/>
    <col min="11276" max="11276" width="11.5546875" style="17" bestFit="1" customWidth="1"/>
    <col min="11277" max="11520" width="9.109375" style="17"/>
    <col min="11521" max="11521" width="1.6640625" style="17" customWidth="1"/>
    <col min="11522" max="11522" width="7.5546875" style="17" customWidth="1"/>
    <col min="11523" max="11523" width="8.6640625" style="17" customWidth="1"/>
    <col min="11524" max="11524" width="9.44140625" style="17" customWidth="1"/>
    <col min="11525" max="11525" width="13.44140625" style="17" customWidth="1"/>
    <col min="11526" max="11526" width="16.5546875" style="17" customWidth="1"/>
    <col min="11527" max="11527" width="12.88671875" style="17" customWidth="1"/>
    <col min="11528" max="11528" width="15.5546875" style="17" customWidth="1"/>
    <col min="11529" max="11529" width="15.44140625" style="17" customWidth="1"/>
    <col min="11530" max="11530" width="9.88671875" style="17" customWidth="1"/>
    <col min="11531" max="11531" width="8.109375" style="17" customWidth="1"/>
    <col min="11532" max="11532" width="11.5546875" style="17" bestFit="1" customWidth="1"/>
    <col min="11533" max="11776" width="9.109375" style="17"/>
    <col min="11777" max="11777" width="1.6640625" style="17" customWidth="1"/>
    <col min="11778" max="11778" width="7.5546875" style="17" customWidth="1"/>
    <col min="11779" max="11779" width="8.6640625" style="17" customWidth="1"/>
    <col min="11780" max="11780" width="9.44140625" style="17" customWidth="1"/>
    <col min="11781" max="11781" width="13.44140625" style="17" customWidth="1"/>
    <col min="11782" max="11782" width="16.5546875" style="17" customWidth="1"/>
    <col min="11783" max="11783" width="12.88671875" style="17" customWidth="1"/>
    <col min="11784" max="11784" width="15.5546875" style="17" customWidth="1"/>
    <col min="11785" max="11785" width="15.44140625" style="17" customWidth="1"/>
    <col min="11786" max="11786" width="9.88671875" style="17" customWidth="1"/>
    <col min="11787" max="11787" width="8.109375" style="17" customWidth="1"/>
    <col min="11788" max="11788" width="11.5546875" style="17" bestFit="1" customWidth="1"/>
    <col min="11789" max="12032" width="9.109375" style="17"/>
    <col min="12033" max="12033" width="1.6640625" style="17" customWidth="1"/>
    <col min="12034" max="12034" width="7.5546875" style="17" customWidth="1"/>
    <col min="12035" max="12035" width="8.6640625" style="17" customWidth="1"/>
    <col min="12036" max="12036" width="9.44140625" style="17" customWidth="1"/>
    <col min="12037" max="12037" width="13.44140625" style="17" customWidth="1"/>
    <col min="12038" max="12038" width="16.5546875" style="17" customWidth="1"/>
    <col min="12039" max="12039" width="12.88671875" style="17" customWidth="1"/>
    <col min="12040" max="12040" width="15.5546875" style="17" customWidth="1"/>
    <col min="12041" max="12041" width="15.44140625" style="17" customWidth="1"/>
    <col min="12042" max="12042" width="9.88671875" style="17" customWidth="1"/>
    <col min="12043" max="12043" width="8.109375" style="17" customWidth="1"/>
    <col min="12044" max="12044" width="11.5546875" style="17" bestFit="1" customWidth="1"/>
    <col min="12045" max="12288" width="9.109375" style="17"/>
    <col min="12289" max="12289" width="1.6640625" style="17" customWidth="1"/>
    <col min="12290" max="12290" width="7.5546875" style="17" customWidth="1"/>
    <col min="12291" max="12291" width="8.6640625" style="17" customWidth="1"/>
    <col min="12292" max="12292" width="9.44140625" style="17" customWidth="1"/>
    <col min="12293" max="12293" width="13.44140625" style="17" customWidth="1"/>
    <col min="12294" max="12294" width="16.5546875" style="17" customWidth="1"/>
    <col min="12295" max="12295" width="12.88671875" style="17" customWidth="1"/>
    <col min="12296" max="12296" width="15.5546875" style="17" customWidth="1"/>
    <col min="12297" max="12297" width="15.44140625" style="17" customWidth="1"/>
    <col min="12298" max="12298" width="9.88671875" style="17" customWidth="1"/>
    <col min="12299" max="12299" width="8.109375" style="17" customWidth="1"/>
    <col min="12300" max="12300" width="11.5546875" style="17" bestFit="1" customWidth="1"/>
    <col min="12301" max="12544" width="9.109375" style="17"/>
    <col min="12545" max="12545" width="1.6640625" style="17" customWidth="1"/>
    <col min="12546" max="12546" width="7.5546875" style="17" customWidth="1"/>
    <col min="12547" max="12547" width="8.6640625" style="17" customWidth="1"/>
    <col min="12548" max="12548" width="9.44140625" style="17" customWidth="1"/>
    <col min="12549" max="12549" width="13.44140625" style="17" customWidth="1"/>
    <col min="12550" max="12550" width="16.5546875" style="17" customWidth="1"/>
    <col min="12551" max="12551" width="12.88671875" style="17" customWidth="1"/>
    <col min="12552" max="12552" width="15.5546875" style="17" customWidth="1"/>
    <col min="12553" max="12553" width="15.44140625" style="17" customWidth="1"/>
    <col min="12554" max="12554" width="9.88671875" style="17" customWidth="1"/>
    <col min="12555" max="12555" width="8.109375" style="17" customWidth="1"/>
    <col min="12556" max="12556" width="11.5546875" style="17" bestFit="1" customWidth="1"/>
    <col min="12557" max="12800" width="9.109375" style="17"/>
    <col min="12801" max="12801" width="1.6640625" style="17" customWidth="1"/>
    <col min="12802" max="12802" width="7.5546875" style="17" customWidth="1"/>
    <col min="12803" max="12803" width="8.6640625" style="17" customWidth="1"/>
    <col min="12804" max="12804" width="9.44140625" style="17" customWidth="1"/>
    <col min="12805" max="12805" width="13.44140625" style="17" customWidth="1"/>
    <col min="12806" max="12806" width="16.5546875" style="17" customWidth="1"/>
    <col min="12807" max="12807" width="12.88671875" style="17" customWidth="1"/>
    <col min="12808" max="12808" width="15.5546875" style="17" customWidth="1"/>
    <col min="12809" max="12809" width="15.44140625" style="17" customWidth="1"/>
    <col min="12810" max="12810" width="9.88671875" style="17" customWidth="1"/>
    <col min="12811" max="12811" width="8.109375" style="17" customWidth="1"/>
    <col min="12812" max="12812" width="11.5546875" style="17" bestFit="1" customWidth="1"/>
    <col min="12813" max="13056" width="9.109375" style="17"/>
    <col min="13057" max="13057" width="1.6640625" style="17" customWidth="1"/>
    <col min="13058" max="13058" width="7.5546875" style="17" customWidth="1"/>
    <col min="13059" max="13059" width="8.6640625" style="17" customWidth="1"/>
    <col min="13060" max="13060" width="9.44140625" style="17" customWidth="1"/>
    <col min="13061" max="13061" width="13.44140625" style="17" customWidth="1"/>
    <col min="13062" max="13062" width="16.5546875" style="17" customWidth="1"/>
    <col min="13063" max="13063" width="12.88671875" style="17" customWidth="1"/>
    <col min="13064" max="13064" width="15.5546875" style="17" customWidth="1"/>
    <col min="13065" max="13065" width="15.44140625" style="17" customWidth="1"/>
    <col min="13066" max="13066" width="9.88671875" style="17" customWidth="1"/>
    <col min="13067" max="13067" width="8.109375" style="17" customWidth="1"/>
    <col min="13068" max="13068" width="11.5546875" style="17" bestFit="1" customWidth="1"/>
    <col min="13069" max="13312" width="9.109375" style="17"/>
    <col min="13313" max="13313" width="1.6640625" style="17" customWidth="1"/>
    <col min="13314" max="13314" width="7.5546875" style="17" customWidth="1"/>
    <col min="13315" max="13315" width="8.6640625" style="17" customWidth="1"/>
    <col min="13316" max="13316" width="9.44140625" style="17" customWidth="1"/>
    <col min="13317" max="13317" width="13.44140625" style="17" customWidth="1"/>
    <col min="13318" max="13318" width="16.5546875" style="17" customWidth="1"/>
    <col min="13319" max="13319" width="12.88671875" style="17" customWidth="1"/>
    <col min="13320" max="13320" width="15.5546875" style="17" customWidth="1"/>
    <col min="13321" max="13321" width="15.44140625" style="17" customWidth="1"/>
    <col min="13322" max="13322" width="9.88671875" style="17" customWidth="1"/>
    <col min="13323" max="13323" width="8.109375" style="17" customWidth="1"/>
    <col min="13324" max="13324" width="11.5546875" style="17" bestFit="1" customWidth="1"/>
    <col min="13325" max="13568" width="9.109375" style="17"/>
    <col min="13569" max="13569" width="1.6640625" style="17" customWidth="1"/>
    <col min="13570" max="13570" width="7.5546875" style="17" customWidth="1"/>
    <col min="13571" max="13571" width="8.6640625" style="17" customWidth="1"/>
    <col min="13572" max="13572" width="9.44140625" style="17" customWidth="1"/>
    <col min="13573" max="13573" width="13.44140625" style="17" customWidth="1"/>
    <col min="13574" max="13574" width="16.5546875" style="17" customWidth="1"/>
    <col min="13575" max="13575" width="12.88671875" style="17" customWidth="1"/>
    <col min="13576" max="13576" width="15.5546875" style="17" customWidth="1"/>
    <col min="13577" max="13577" width="15.44140625" style="17" customWidth="1"/>
    <col min="13578" max="13578" width="9.88671875" style="17" customWidth="1"/>
    <col min="13579" max="13579" width="8.109375" style="17" customWidth="1"/>
    <col min="13580" max="13580" width="11.5546875" style="17" bestFit="1" customWidth="1"/>
    <col min="13581" max="13824" width="9.109375" style="17"/>
    <col min="13825" max="13825" width="1.6640625" style="17" customWidth="1"/>
    <col min="13826" max="13826" width="7.5546875" style="17" customWidth="1"/>
    <col min="13827" max="13827" width="8.6640625" style="17" customWidth="1"/>
    <col min="13828" max="13828" width="9.44140625" style="17" customWidth="1"/>
    <col min="13829" max="13829" width="13.44140625" style="17" customWidth="1"/>
    <col min="13830" max="13830" width="16.5546875" style="17" customWidth="1"/>
    <col min="13831" max="13831" width="12.88671875" style="17" customWidth="1"/>
    <col min="13832" max="13832" width="15.5546875" style="17" customWidth="1"/>
    <col min="13833" max="13833" width="15.44140625" style="17" customWidth="1"/>
    <col min="13834" max="13834" width="9.88671875" style="17" customWidth="1"/>
    <col min="13835" max="13835" width="8.109375" style="17" customWidth="1"/>
    <col min="13836" max="13836" width="11.5546875" style="17" bestFit="1" customWidth="1"/>
    <col min="13837" max="14080" width="9.109375" style="17"/>
    <col min="14081" max="14081" width="1.6640625" style="17" customWidth="1"/>
    <col min="14082" max="14082" width="7.5546875" style="17" customWidth="1"/>
    <col min="14083" max="14083" width="8.6640625" style="17" customWidth="1"/>
    <col min="14084" max="14084" width="9.44140625" style="17" customWidth="1"/>
    <col min="14085" max="14085" width="13.44140625" style="17" customWidth="1"/>
    <col min="14086" max="14086" width="16.5546875" style="17" customWidth="1"/>
    <col min="14087" max="14087" width="12.88671875" style="17" customWidth="1"/>
    <col min="14088" max="14088" width="15.5546875" style="17" customWidth="1"/>
    <col min="14089" max="14089" width="15.44140625" style="17" customWidth="1"/>
    <col min="14090" max="14090" width="9.88671875" style="17" customWidth="1"/>
    <col min="14091" max="14091" width="8.109375" style="17" customWidth="1"/>
    <col min="14092" max="14092" width="11.5546875" style="17" bestFit="1" customWidth="1"/>
    <col min="14093" max="14336" width="9.109375" style="17"/>
    <col min="14337" max="14337" width="1.6640625" style="17" customWidth="1"/>
    <col min="14338" max="14338" width="7.5546875" style="17" customWidth="1"/>
    <col min="14339" max="14339" width="8.6640625" style="17" customWidth="1"/>
    <col min="14340" max="14340" width="9.44140625" style="17" customWidth="1"/>
    <col min="14341" max="14341" width="13.44140625" style="17" customWidth="1"/>
    <col min="14342" max="14342" width="16.5546875" style="17" customWidth="1"/>
    <col min="14343" max="14343" width="12.88671875" style="17" customWidth="1"/>
    <col min="14344" max="14344" width="15.5546875" style="17" customWidth="1"/>
    <col min="14345" max="14345" width="15.44140625" style="17" customWidth="1"/>
    <col min="14346" max="14346" width="9.88671875" style="17" customWidth="1"/>
    <col min="14347" max="14347" width="8.109375" style="17" customWidth="1"/>
    <col min="14348" max="14348" width="11.5546875" style="17" bestFit="1" customWidth="1"/>
    <col min="14349" max="14592" width="9.109375" style="17"/>
    <col min="14593" max="14593" width="1.6640625" style="17" customWidth="1"/>
    <col min="14594" max="14594" width="7.5546875" style="17" customWidth="1"/>
    <col min="14595" max="14595" width="8.6640625" style="17" customWidth="1"/>
    <col min="14596" max="14596" width="9.44140625" style="17" customWidth="1"/>
    <col min="14597" max="14597" width="13.44140625" style="17" customWidth="1"/>
    <col min="14598" max="14598" width="16.5546875" style="17" customWidth="1"/>
    <col min="14599" max="14599" width="12.88671875" style="17" customWidth="1"/>
    <col min="14600" max="14600" width="15.5546875" style="17" customWidth="1"/>
    <col min="14601" max="14601" width="15.44140625" style="17" customWidth="1"/>
    <col min="14602" max="14602" width="9.88671875" style="17" customWidth="1"/>
    <col min="14603" max="14603" width="8.109375" style="17" customWidth="1"/>
    <col min="14604" max="14604" width="11.5546875" style="17" bestFit="1" customWidth="1"/>
    <col min="14605" max="14848" width="9.109375" style="17"/>
    <col min="14849" max="14849" width="1.6640625" style="17" customWidth="1"/>
    <col min="14850" max="14850" width="7.5546875" style="17" customWidth="1"/>
    <col min="14851" max="14851" width="8.6640625" style="17" customWidth="1"/>
    <col min="14852" max="14852" width="9.44140625" style="17" customWidth="1"/>
    <col min="14853" max="14853" width="13.44140625" style="17" customWidth="1"/>
    <col min="14854" max="14854" width="16.5546875" style="17" customWidth="1"/>
    <col min="14855" max="14855" width="12.88671875" style="17" customWidth="1"/>
    <col min="14856" max="14856" width="15.5546875" style="17" customWidth="1"/>
    <col min="14857" max="14857" width="15.44140625" style="17" customWidth="1"/>
    <col min="14858" max="14858" width="9.88671875" style="17" customWidth="1"/>
    <col min="14859" max="14859" width="8.109375" style="17" customWidth="1"/>
    <col min="14860" max="14860" width="11.5546875" style="17" bestFit="1" customWidth="1"/>
    <col min="14861" max="15104" width="9.109375" style="17"/>
    <col min="15105" max="15105" width="1.6640625" style="17" customWidth="1"/>
    <col min="15106" max="15106" width="7.5546875" style="17" customWidth="1"/>
    <col min="15107" max="15107" width="8.6640625" style="17" customWidth="1"/>
    <col min="15108" max="15108" width="9.44140625" style="17" customWidth="1"/>
    <col min="15109" max="15109" width="13.44140625" style="17" customWidth="1"/>
    <col min="15110" max="15110" width="16.5546875" style="17" customWidth="1"/>
    <col min="15111" max="15111" width="12.88671875" style="17" customWidth="1"/>
    <col min="15112" max="15112" width="15.5546875" style="17" customWidth="1"/>
    <col min="15113" max="15113" width="15.44140625" style="17" customWidth="1"/>
    <col min="15114" max="15114" width="9.88671875" style="17" customWidth="1"/>
    <col min="15115" max="15115" width="8.109375" style="17" customWidth="1"/>
    <col min="15116" max="15116" width="11.5546875" style="17" bestFit="1" customWidth="1"/>
    <col min="15117" max="15360" width="9.109375" style="17"/>
    <col min="15361" max="15361" width="1.6640625" style="17" customWidth="1"/>
    <col min="15362" max="15362" width="7.5546875" style="17" customWidth="1"/>
    <col min="15363" max="15363" width="8.6640625" style="17" customWidth="1"/>
    <col min="15364" max="15364" width="9.44140625" style="17" customWidth="1"/>
    <col min="15365" max="15365" width="13.44140625" style="17" customWidth="1"/>
    <col min="15366" max="15366" width="16.5546875" style="17" customWidth="1"/>
    <col min="15367" max="15367" width="12.88671875" style="17" customWidth="1"/>
    <col min="15368" max="15368" width="15.5546875" style="17" customWidth="1"/>
    <col min="15369" max="15369" width="15.44140625" style="17" customWidth="1"/>
    <col min="15370" max="15370" width="9.88671875" style="17" customWidth="1"/>
    <col min="15371" max="15371" width="8.109375" style="17" customWidth="1"/>
    <col min="15372" max="15372" width="11.5546875" style="17" bestFit="1" customWidth="1"/>
    <col min="15373" max="15616" width="9.109375" style="17"/>
    <col min="15617" max="15617" width="1.6640625" style="17" customWidth="1"/>
    <col min="15618" max="15618" width="7.5546875" style="17" customWidth="1"/>
    <col min="15619" max="15619" width="8.6640625" style="17" customWidth="1"/>
    <col min="15620" max="15620" width="9.44140625" style="17" customWidth="1"/>
    <col min="15621" max="15621" width="13.44140625" style="17" customWidth="1"/>
    <col min="15622" max="15622" width="16.5546875" style="17" customWidth="1"/>
    <col min="15623" max="15623" width="12.88671875" style="17" customWidth="1"/>
    <col min="15624" max="15624" width="15.5546875" style="17" customWidth="1"/>
    <col min="15625" max="15625" width="15.44140625" style="17" customWidth="1"/>
    <col min="15626" max="15626" width="9.88671875" style="17" customWidth="1"/>
    <col min="15627" max="15627" width="8.109375" style="17" customWidth="1"/>
    <col min="15628" max="15628" width="11.5546875" style="17" bestFit="1" customWidth="1"/>
    <col min="15629" max="15872" width="9.109375" style="17"/>
    <col min="15873" max="15873" width="1.6640625" style="17" customWidth="1"/>
    <col min="15874" max="15874" width="7.5546875" style="17" customWidth="1"/>
    <col min="15875" max="15875" width="8.6640625" style="17" customWidth="1"/>
    <col min="15876" max="15876" width="9.44140625" style="17" customWidth="1"/>
    <col min="15877" max="15877" width="13.44140625" style="17" customWidth="1"/>
    <col min="15878" max="15878" width="16.5546875" style="17" customWidth="1"/>
    <col min="15879" max="15879" width="12.88671875" style="17" customWidth="1"/>
    <col min="15880" max="15880" width="15.5546875" style="17" customWidth="1"/>
    <col min="15881" max="15881" width="15.44140625" style="17" customWidth="1"/>
    <col min="15882" max="15882" width="9.88671875" style="17" customWidth="1"/>
    <col min="15883" max="15883" width="8.109375" style="17" customWidth="1"/>
    <col min="15884" max="15884" width="11.5546875" style="17" bestFit="1" customWidth="1"/>
    <col min="15885" max="16128" width="9.109375" style="17"/>
    <col min="16129" max="16129" width="1.6640625" style="17" customWidth="1"/>
    <col min="16130" max="16130" width="7.5546875" style="17" customWidth="1"/>
    <col min="16131" max="16131" width="8.6640625" style="17" customWidth="1"/>
    <col min="16132" max="16132" width="9.44140625" style="17" customWidth="1"/>
    <col min="16133" max="16133" width="13.44140625" style="17" customWidth="1"/>
    <col min="16134" max="16134" width="16.5546875" style="17" customWidth="1"/>
    <col min="16135" max="16135" width="12.88671875" style="17" customWidth="1"/>
    <col min="16136" max="16136" width="15.5546875" style="17" customWidth="1"/>
    <col min="16137" max="16137" width="15.44140625" style="17" customWidth="1"/>
    <col min="16138" max="16138" width="9.88671875" style="17" customWidth="1"/>
    <col min="16139" max="16139" width="8.109375" style="17" customWidth="1"/>
    <col min="16140" max="16140" width="11.5546875" style="17" bestFit="1" customWidth="1"/>
    <col min="16141" max="16384" width="9.109375" style="17"/>
  </cols>
  <sheetData>
    <row r="1" spans="1:11" s="2" customFormat="1" ht="9.75" customHeight="1" x14ac:dyDescent="0.15">
      <c r="A1" s="70" t="s">
        <v>105</v>
      </c>
      <c r="K1" s="7"/>
    </row>
    <row r="2" spans="1:11" ht="16.5" customHeight="1" x14ac:dyDescent="0.3">
      <c r="A2" s="63" t="s">
        <v>46</v>
      </c>
      <c r="B2" s="178" t="s">
        <v>58</v>
      </c>
      <c r="C2" s="178"/>
      <c r="D2" s="178"/>
      <c r="E2" s="178"/>
      <c r="F2" s="178"/>
      <c r="G2" s="178"/>
      <c r="H2" s="178"/>
      <c r="I2" s="178"/>
      <c r="J2" s="179" t="s">
        <v>11</v>
      </c>
    </row>
    <row r="3" spans="1:11" ht="33.75" customHeight="1" x14ac:dyDescent="0.3">
      <c r="A3" s="63" t="s">
        <v>46</v>
      </c>
      <c r="B3" s="136" t="s">
        <v>59</v>
      </c>
      <c r="C3" s="136"/>
      <c r="D3" s="136" t="s">
        <v>60</v>
      </c>
      <c r="E3" s="136"/>
      <c r="F3" s="36" t="s">
        <v>61</v>
      </c>
      <c r="G3" s="36" t="s">
        <v>62</v>
      </c>
      <c r="H3" s="31" t="s">
        <v>63</v>
      </c>
      <c r="I3" s="36" t="s">
        <v>18</v>
      </c>
      <c r="J3" s="179"/>
    </row>
    <row r="4" spans="1:11" ht="15.75" customHeight="1" x14ac:dyDescent="0.25">
      <c r="A4" s="63" t="s">
        <v>46</v>
      </c>
      <c r="B4" s="168">
        <v>1</v>
      </c>
      <c r="C4" s="168"/>
      <c r="D4" s="180">
        <v>2</v>
      </c>
      <c r="E4" s="168"/>
      <c r="F4" s="64">
        <v>3</v>
      </c>
      <c r="G4" s="64">
        <v>4</v>
      </c>
      <c r="H4" s="64">
        <v>5</v>
      </c>
      <c r="I4" s="64">
        <v>6</v>
      </c>
      <c r="J4" s="71"/>
    </row>
    <row r="5" spans="1:11" ht="15.9" customHeight="1" x14ac:dyDescent="0.3">
      <c r="A5" s="63" t="s">
        <v>46</v>
      </c>
      <c r="B5" s="181" t="s">
        <v>30</v>
      </c>
      <c r="C5" s="182"/>
      <c r="D5" s="81" t="s">
        <v>31</v>
      </c>
      <c r="E5" s="72">
        <v>6</v>
      </c>
      <c r="F5" s="187" t="s">
        <v>34</v>
      </c>
      <c r="G5" s="58">
        <v>40.140003204345703</v>
      </c>
      <c r="H5" s="58">
        <f t="shared" ref="H5:H11" si="0">IF(OR(J5="",G5="")," --- ",G5/J5)</f>
        <v>0.85222939500519235</v>
      </c>
      <c r="I5" s="89" t="s">
        <v>67</v>
      </c>
      <c r="J5" s="73">
        <v>47.099998474121094</v>
      </c>
    </row>
    <row r="6" spans="1:11" ht="15.9" customHeight="1" x14ac:dyDescent="0.3">
      <c r="A6" s="63" t="s">
        <v>46</v>
      </c>
      <c r="B6" s="183"/>
      <c r="C6" s="184"/>
      <c r="D6" s="81" t="s">
        <v>31</v>
      </c>
      <c r="E6" s="72">
        <v>8</v>
      </c>
      <c r="F6" s="188"/>
      <c r="G6" s="58">
        <v>13.880001068115234</v>
      </c>
      <c r="H6" s="58">
        <f t="shared" si="0"/>
        <v>0.22101912797355808</v>
      </c>
      <c r="I6" s="89" t="s">
        <v>67</v>
      </c>
      <c r="J6" s="73">
        <v>62.799999237060547</v>
      </c>
    </row>
    <row r="7" spans="1:11" ht="15.9" customHeight="1" x14ac:dyDescent="0.3">
      <c r="A7" s="63" t="s">
        <v>46</v>
      </c>
      <c r="B7" s="183"/>
      <c r="C7" s="184"/>
      <c r="D7" s="81" t="s">
        <v>31</v>
      </c>
      <c r="E7" s="72">
        <v>10</v>
      </c>
      <c r="F7" s="189"/>
      <c r="G7" s="58">
        <v>645.13995361328125</v>
      </c>
      <c r="H7" s="58">
        <f t="shared" si="0"/>
        <v>8.2183433581309711</v>
      </c>
      <c r="I7" s="89" t="s">
        <v>67</v>
      </c>
      <c r="J7" s="73">
        <v>78.5</v>
      </c>
    </row>
    <row r="8" spans="1:11" ht="15.9" customHeight="1" x14ac:dyDescent="0.3">
      <c r="A8" s="63" t="s">
        <v>46</v>
      </c>
      <c r="B8" s="183"/>
      <c r="C8" s="184"/>
      <c r="D8" s="81" t="s">
        <v>19</v>
      </c>
      <c r="E8" s="72" t="s">
        <v>85</v>
      </c>
      <c r="F8" s="187" t="s">
        <v>28</v>
      </c>
      <c r="G8" s="58">
        <v>12</v>
      </c>
      <c r="H8" s="58">
        <f t="shared" si="0"/>
        <v>0.8327550400463799</v>
      </c>
      <c r="I8" s="89" t="s">
        <v>67</v>
      </c>
      <c r="J8" s="73">
        <v>14.409999847412109</v>
      </c>
    </row>
    <row r="9" spans="1:11" ht="15.9" customHeight="1" x14ac:dyDescent="0.3">
      <c r="A9" s="63" t="s">
        <v>46</v>
      </c>
      <c r="B9" s="183"/>
      <c r="C9" s="184"/>
      <c r="D9" s="81" t="s">
        <v>19</v>
      </c>
      <c r="E9" s="72" t="s">
        <v>29</v>
      </c>
      <c r="F9" s="189"/>
      <c r="G9" s="58">
        <v>5100.61962890625</v>
      </c>
      <c r="H9" s="58">
        <f t="shared" si="0"/>
        <v>290.6336097231964</v>
      </c>
      <c r="I9" s="89" t="s">
        <v>67</v>
      </c>
      <c r="J9" s="73">
        <v>17.549999237060547</v>
      </c>
    </row>
    <row r="10" spans="1:11" ht="15.9" customHeight="1" x14ac:dyDescent="0.3">
      <c r="A10" s="63" t="s">
        <v>46</v>
      </c>
      <c r="B10" s="183"/>
      <c r="C10" s="184"/>
      <c r="D10" s="81" t="s">
        <v>69</v>
      </c>
      <c r="E10" s="72" t="s">
        <v>71</v>
      </c>
      <c r="F10" s="91" t="s">
        <v>72</v>
      </c>
      <c r="G10" s="58">
        <v>92.279998779296875</v>
      </c>
      <c r="H10" s="58">
        <f t="shared" si="0"/>
        <v>1.5379999796549479</v>
      </c>
      <c r="I10" s="89" t="s">
        <v>67</v>
      </c>
      <c r="J10" s="73">
        <v>60</v>
      </c>
    </row>
    <row r="11" spans="1:11" ht="15.9" customHeight="1" x14ac:dyDescent="0.3">
      <c r="A11" s="63" t="s">
        <v>46</v>
      </c>
      <c r="B11" s="185"/>
      <c r="C11" s="186"/>
      <c r="D11" s="81" t="s">
        <v>79</v>
      </c>
      <c r="E11" s="72" t="s">
        <v>82</v>
      </c>
      <c r="F11" s="91" t="s">
        <v>81</v>
      </c>
      <c r="G11" s="58">
        <v>88.080001831054688</v>
      </c>
      <c r="H11" s="58">
        <f t="shared" si="0"/>
        <v>12.493616942990974</v>
      </c>
      <c r="I11" s="87" t="s">
        <v>67</v>
      </c>
      <c r="J11" s="73">
        <v>7.0500001907348633</v>
      </c>
    </row>
    <row r="12" spans="1:11" ht="21" customHeight="1" x14ac:dyDescent="0.3">
      <c r="A12" s="63" t="s">
        <v>46</v>
      </c>
      <c r="B12" s="176" t="s">
        <v>65</v>
      </c>
      <c r="C12" s="176"/>
      <c r="D12" s="176"/>
      <c r="E12" s="176"/>
      <c r="F12" s="176"/>
      <c r="G12" s="61">
        <f>SUM(G5:G11)</f>
        <v>5992.1395874023438</v>
      </c>
      <c r="H12" s="62" t="s">
        <v>54</v>
      </c>
      <c r="I12" s="31" t="s">
        <v>54</v>
      </c>
      <c r="J12" s="73"/>
    </row>
    <row r="13" spans="1:11" ht="18.75" customHeight="1" x14ac:dyDescent="0.3">
      <c r="A13" s="63" t="s">
        <v>46</v>
      </c>
      <c r="B13" s="176" t="s">
        <v>106</v>
      </c>
      <c r="C13" s="176"/>
      <c r="D13" s="176"/>
      <c r="E13" s="176"/>
      <c r="F13" s="176"/>
      <c r="G13" s="58">
        <f>G12+I13</f>
        <v>6052.0609832763676</v>
      </c>
      <c r="H13" s="74" t="s">
        <v>107</v>
      </c>
      <c r="I13" s="75">
        <f>$G$12*0.01</f>
        <v>59.921395874023439</v>
      </c>
      <c r="J13" s="73"/>
    </row>
    <row r="14" spans="1:11" ht="18.75" customHeight="1" x14ac:dyDescent="0.3">
      <c r="A14" s="63" t="s">
        <v>46</v>
      </c>
      <c r="B14" s="176" t="s">
        <v>108</v>
      </c>
      <c r="C14" s="176"/>
      <c r="D14" s="176"/>
      <c r="E14" s="176"/>
      <c r="F14" s="176"/>
      <c r="G14" s="58">
        <f>G13+I14</f>
        <v>6231.825170898438</v>
      </c>
      <c r="H14" s="74" t="s">
        <v>109</v>
      </c>
      <c r="I14" s="75">
        <f>$G$12*0.03</f>
        <v>179.7641876220703</v>
      </c>
      <c r="J14" s="73"/>
    </row>
    <row r="15" spans="1:11" ht="30" customHeight="1" x14ac:dyDescent="0.15">
      <c r="B15" s="77"/>
      <c r="C15" s="77"/>
      <c r="D15" s="77"/>
      <c r="E15" s="77"/>
      <c r="F15" s="77"/>
      <c r="G15" s="77"/>
      <c r="H15" s="78"/>
      <c r="I15" s="77"/>
      <c r="J15" s="28"/>
    </row>
    <row r="16" spans="1:11" ht="15.75" customHeight="1" x14ac:dyDescent="0.3">
      <c r="A16" s="63" t="s">
        <v>46</v>
      </c>
      <c r="B16" s="177" t="s">
        <v>110</v>
      </c>
      <c r="C16" s="177"/>
      <c r="D16" s="177"/>
      <c r="E16" s="177"/>
      <c r="F16" s="177"/>
      <c r="G16" s="177"/>
      <c r="H16" s="177"/>
      <c r="I16" s="177"/>
      <c r="J16" s="179" t="s">
        <v>111</v>
      </c>
    </row>
    <row r="17" spans="1:10" ht="29.25" customHeight="1" x14ac:dyDescent="0.3">
      <c r="A17" s="63" t="s">
        <v>46</v>
      </c>
      <c r="B17" s="136" t="s">
        <v>112</v>
      </c>
      <c r="C17" s="136"/>
      <c r="D17" s="136" t="s">
        <v>113</v>
      </c>
      <c r="E17" s="136"/>
      <c r="F17" s="36" t="s">
        <v>61</v>
      </c>
      <c r="G17" s="36" t="s">
        <v>62</v>
      </c>
      <c r="H17" s="36" t="s">
        <v>114</v>
      </c>
      <c r="I17" s="36" t="s">
        <v>18</v>
      </c>
      <c r="J17" s="179"/>
    </row>
    <row r="18" spans="1:10" ht="15.9" customHeight="1" x14ac:dyDescent="0.25">
      <c r="A18" s="63" t="s">
        <v>46</v>
      </c>
      <c r="B18" s="168">
        <v>1</v>
      </c>
      <c r="C18" s="168"/>
      <c r="D18" s="168">
        <v>2</v>
      </c>
      <c r="E18" s="168"/>
      <c r="F18" s="64">
        <v>3</v>
      </c>
      <c r="G18" s="64">
        <v>4</v>
      </c>
      <c r="H18" s="64">
        <v>5</v>
      </c>
      <c r="I18" s="64">
        <v>6</v>
      </c>
      <c r="J18" s="71"/>
    </row>
    <row r="19" spans="1:10" ht="15.9" customHeight="1" x14ac:dyDescent="0.3">
      <c r="A19" s="63" t="s">
        <v>46</v>
      </c>
      <c r="B19" s="181" t="s">
        <v>123</v>
      </c>
      <c r="C19" s="182"/>
      <c r="D19" s="192" t="s">
        <v>122</v>
      </c>
      <c r="E19" s="193"/>
      <c r="F19" s="187" t="s">
        <v>124</v>
      </c>
      <c r="G19" s="58">
        <f t="shared" ref="G19:G26" si="1">IF(OR(J19="",H19="")," --- ",H19*J19)</f>
        <v>29.669998437166214</v>
      </c>
      <c r="H19" s="86">
        <v>230</v>
      </c>
      <c r="I19" s="79" t="s">
        <v>125</v>
      </c>
      <c r="J19" s="73">
        <v>0.1289999932050705</v>
      </c>
    </row>
    <row r="20" spans="1:10" ht="15.9" customHeight="1" x14ac:dyDescent="0.3">
      <c r="A20" s="63" t="s">
        <v>46</v>
      </c>
      <c r="B20" s="183"/>
      <c r="C20" s="184"/>
      <c r="D20" s="192" t="s">
        <v>126</v>
      </c>
      <c r="E20" s="193"/>
      <c r="F20" s="188"/>
      <c r="G20" s="58">
        <f t="shared" si="1"/>
        <v>9.5899996161460876</v>
      </c>
      <c r="H20" s="86">
        <v>70</v>
      </c>
      <c r="I20" s="79" t="s">
        <v>125</v>
      </c>
      <c r="J20" s="73">
        <v>0.13699999451637268</v>
      </c>
    </row>
    <row r="21" spans="1:10" ht="15.9" customHeight="1" x14ac:dyDescent="0.3">
      <c r="A21" s="63" t="s">
        <v>46</v>
      </c>
      <c r="B21" s="183"/>
      <c r="C21" s="184"/>
      <c r="D21" s="192" t="s">
        <v>128</v>
      </c>
      <c r="E21" s="193"/>
      <c r="F21" s="188"/>
      <c r="G21" s="58">
        <f t="shared" si="1"/>
        <v>4.5600000023841858</v>
      </c>
      <c r="H21" s="86">
        <v>20</v>
      </c>
      <c r="I21" s="79" t="s">
        <v>125</v>
      </c>
      <c r="J21" s="73">
        <v>0.22800000011920929</v>
      </c>
    </row>
    <row r="22" spans="1:10" ht="15.9" customHeight="1" x14ac:dyDescent="0.3">
      <c r="A22" s="63" t="s">
        <v>46</v>
      </c>
      <c r="B22" s="185"/>
      <c r="C22" s="186"/>
      <c r="D22" s="192" t="s">
        <v>127</v>
      </c>
      <c r="E22" s="193"/>
      <c r="F22" s="189"/>
      <c r="G22" s="58">
        <f t="shared" si="1"/>
        <v>2.5299999117851257</v>
      </c>
      <c r="H22" s="86">
        <v>10</v>
      </c>
      <c r="I22" s="79" t="s">
        <v>125</v>
      </c>
      <c r="J22" s="73">
        <v>0.25299999117851257</v>
      </c>
    </row>
    <row r="23" spans="1:10" ht="15.9" customHeight="1" x14ac:dyDescent="0.3">
      <c r="A23" s="63" t="s">
        <v>46</v>
      </c>
      <c r="B23" s="181" t="s">
        <v>132</v>
      </c>
      <c r="C23" s="182"/>
      <c r="D23" s="192" t="s">
        <v>131</v>
      </c>
      <c r="E23" s="193"/>
      <c r="F23" s="187" t="s">
        <v>133</v>
      </c>
      <c r="G23" s="58">
        <f t="shared" si="1"/>
        <v>22.799999266862869</v>
      </c>
      <c r="H23" s="86">
        <v>600</v>
      </c>
      <c r="I23" s="79" t="s">
        <v>129</v>
      </c>
      <c r="J23" s="73">
        <v>3.7999998778104782E-2</v>
      </c>
    </row>
    <row r="24" spans="1:10" ht="15.9" customHeight="1" x14ac:dyDescent="0.3">
      <c r="A24" s="63" t="s">
        <v>46</v>
      </c>
      <c r="B24" s="185"/>
      <c r="C24" s="186"/>
      <c r="D24" s="192" t="s">
        <v>134</v>
      </c>
      <c r="E24" s="193"/>
      <c r="F24" s="189"/>
      <c r="G24" s="58">
        <f t="shared" si="1"/>
        <v>4.2600001394748688</v>
      </c>
      <c r="H24" s="86">
        <v>60</v>
      </c>
      <c r="I24" s="79" t="s">
        <v>129</v>
      </c>
      <c r="J24" s="73">
        <v>7.1000002324581146E-2</v>
      </c>
    </row>
    <row r="25" spans="1:10" ht="15.9" customHeight="1" x14ac:dyDescent="0.3">
      <c r="A25" s="63" t="s">
        <v>46</v>
      </c>
      <c r="B25" s="181" t="s">
        <v>135</v>
      </c>
      <c r="C25" s="182"/>
      <c r="D25" s="192" t="s">
        <v>139</v>
      </c>
      <c r="E25" s="193"/>
      <c r="F25" s="187" t="s">
        <v>136</v>
      </c>
      <c r="G25" s="58">
        <f t="shared" si="1"/>
        <v>6.5999999642372131</v>
      </c>
      <c r="H25" s="86">
        <v>600</v>
      </c>
      <c r="I25" s="79" t="s">
        <v>130</v>
      </c>
      <c r="J25" s="73">
        <v>1.0999999940395355E-2</v>
      </c>
    </row>
    <row r="26" spans="1:10" ht="15.9" customHeight="1" x14ac:dyDescent="0.3">
      <c r="A26" s="63" t="s">
        <v>46</v>
      </c>
      <c r="B26" s="185"/>
      <c r="C26" s="186"/>
      <c r="D26" s="192" t="s">
        <v>56</v>
      </c>
      <c r="E26" s="193"/>
      <c r="F26" s="189"/>
      <c r="G26" s="58">
        <f t="shared" si="1"/>
        <v>1.0200000554323196</v>
      </c>
      <c r="H26" s="25">
        <v>60</v>
      </c>
      <c r="I26" s="79" t="s">
        <v>130</v>
      </c>
      <c r="J26" s="73">
        <v>1.7000000923871994E-2</v>
      </c>
    </row>
    <row r="27" spans="1:10" ht="16.5" customHeight="1" x14ac:dyDescent="0.3">
      <c r="A27" s="63" t="s">
        <v>46</v>
      </c>
      <c r="B27" s="176" t="s">
        <v>65</v>
      </c>
      <c r="C27" s="176"/>
      <c r="D27" s="176"/>
      <c r="E27" s="176"/>
      <c r="F27" s="176"/>
      <c r="G27" s="80">
        <f>SUM(G19:G26)</f>
        <v>81.029997393488884</v>
      </c>
      <c r="H27" s="62" t="s">
        <v>54</v>
      </c>
      <c r="I27" s="31" t="s">
        <v>54</v>
      </c>
      <c r="J27" s="73"/>
    </row>
    <row r="28" spans="1:10" ht="26.25" customHeight="1" x14ac:dyDescent="0.15">
      <c r="B28" s="77"/>
      <c r="C28" s="77"/>
      <c r="D28" s="77"/>
      <c r="E28" s="77"/>
      <c r="F28" s="77"/>
      <c r="G28" s="77"/>
      <c r="H28" s="78"/>
      <c r="I28" s="77"/>
    </row>
    <row r="29" spans="1:10" ht="15.9" customHeight="1" x14ac:dyDescent="0.3">
      <c r="A29" s="63" t="s">
        <v>46</v>
      </c>
      <c r="B29" s="196" t="s">
        <v>115</v>
      </c>
      <c r="C29" s="197"/>
      <c r="D29" s="197"/>
      <c r="E29" s="197"/>
      <c r="F29" s="197"/>
      <c r="G29" s="197"/>
      <c r="H29" s="197"/>
      <c r="I29" s="198"/>
    </row>
    <row r="30" spans="1:10" ht="33" customHeight="1" x14ac:dyDescent="0.3">
      <c r="A30" s="63" t="s">
        <v>46</v>
      </c>
      <c r="B30" s="199" t="s">
        <v>116</v>
      </c>
      <c r="C30" s="200"/>
      <c r="D30" s="199" t="s">
        <v>117</v>
      </c>
      <c r="E30" s="200"/>
      <c r="F30" s="199" t="s">
        <v>118</v>
      </c>
      <c r="G30" s="200"/>
      <c r="H30" s="201" t="s">
        <v>119</v>
      </c>
      <c r="I30" s="202"/>
    </row>
    <row r="31" spans="1:10" ht="17.25" customHeight="1" x14ac:dyDescent="0.25">
      <c r="A31" s="63" t="s">
        <v>46</v>
      </c>
      <c r="B31" s="190">
        <f>$G$12</f>
        <v>5992.1395874023438</v>
      </c>
      <c r="C31" s="191"/>
      <c r="D31" s="190">
        <f>$G$27</f>
        <v>81.029997393488884</v>
      </c>
      <c r="E31" s="191"/>
      <c r="F31" s="190">
        <f>0</f>
        <v>0</v>
      </c>
      <c r="G31" s="191"/>
      <c r="H31" s="194">
        <f>B31*1.01+D31-F31</f>
        <v>6133.0909806698564</v>
      </c>
      <c r="I31" s="195"/>
    </row>
  </sheetData>
  <sortState ref="B5:J11">
    <sortCondition ref="B5"/>
    <sortCondition ref="D5"/>
    <sortCondition ref="E5"/>
  </sortState>
  <mergeCells count="42">
    <mergeCell ref="F19:F22"/>
    <mergeCell ref="F23:F24"/>
    <mergeCell ref="F25:F26"/>
    <mergeCell ref="H31:I31"/>
    <mergeCell ref="B27:F27"/>
    <mergeCell ref="B29:I29"/>
    <mergeCell ref="B30:C30"/>
    <mergeCell ref="D30:E30"/>
    <mergeCell ref="F30:G30"/>
    <mergeCell ref="H30:I30"/>
    <mergeCell ref="B18:C18"/>
    <mergeCell ref="D18:E18"/>
    <mergeCell ref="B31:C31"/>
    <mergeCell ref="D31:E31"/>
    <mergeCell ref="F31:G31"/>
    <mergeCell ref="D19:E19"/>
    <mergeCell ref="D20:E20"/>
    <mergeCell ref="D21:E21"/>
    <mergeCell ref="D22:E22"/>
    <mergeCell ref="D23:E23"/>
    <mergeCell ref="D24:E24"/>
    <mergeCell ref="D25:E25"/>
    <mergeCell ref="D26:E26"/>
    <mergeCell ref="B19:C22"/>
    <mergeCell ref="B23:C24"/>
    <mergeCell ref="B25:C26"/>
    <mergeCell ref="B13:F13"/>
    <mergeCell ref="B14:F14"/>
    <mergeCell ref="B16:I16"/>
    <mergeCell ref="B2:I2"/>
    <mergeCell ref="J2:J3"/>
    <mergeCell ref="B3:C3"/>
    <mergeCell ref="D3:E3"/>
    <mergeCell ref="B4:C4"/>
    <mergeCell ref="D4:E4"/>
    <mergeCell ref="B5:C11"/>
    <mergeCell ref="F5:F7"/>
    <mergeCell ref="F8:F9"/>
    <mergeCell ref="J16:J17"/>
    <mergeCell ref="B17:C17"/>
    <mergeCell ref="D17:E17"/>
    <mergeCell ref="B12:F12"/>
  </mergeCells>
  <dataValidations count="1">
    <dataValidation allowBlank="1" sqref="G27 JC27 SY27 ACU27 AMQ27 AWM27 BGI27 BQE27 CAA27 CJW27 CTS27 DDO27 DNK27 DXG27 EHC27 EQY27 FAU27 FKQ27 FUM27 GEI27 GOE27 GYA27 HHW27 HRS27 IBO27 ILK27 IVG27 JFC27 JOY27 JYU27 KIQ27 KSM27 LCI27 LME27 LWA27 MFW27 MPS27 MZO27 NJK27 NTG27 ODC27 OMY27 OWU27 PGQ27 PQM27 QAI27 QKE27 QUA27 RDW27 RNS27 RXO27 SHK27 SRG27 TBC27 TKY27 TUU27 UEQ27 UOM27 UYI27 VIE27 VSA27 WBW27 WLS27 WVO27 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G12:G14 JC12:JC14 SY12:SY14 ACU12:ACU14 AMQ12:AMQ14 AWM12:AWM14 BGI12:BGI14 BQE12:BQE14 CAA12:CAA14 CJW12:CJW14 CTS12:CTS14 DDO12:DDO14 DNK12:DNK14 DXG12:DXG14 EHC12:EHC14 EQY12:EQY14 FAU12:FAU14 FKQ12:FKQ14 FUM12:FUM14 GEI12:GEI14 GOE12:GOE14 GYA12:GYA14 HHW12:HHW14 HRS12:HRS14 IBO12:IBO14 ILK12:ILK14 IVG12:IVG14 JFC12:JFC14 JOY12:JOY14 JYU12:JYU14 KIQ12:KIQ14 KSM12:KSM14 LCI12:LCI14 LME12:LME14 LWA12:LWA14 MFW12:MFW14 MPS12:MPS14 MZO12:MZO14 NJK12:NJK14 NTG12:NTG14 ODC12:ODC14 OMY12:OMY14 OWU12:OWU14 PGQ12:PGQ14 PQM12:PQM14 QAI12:QAI14 QKE12:QKE14 QUA12:QUA14 RDW12:RDW14 RNS12:RNS14 RXO12:RXO14 SHK12:SHK14 SRG12:SRG14 TBC12:TBC14 TKY12:TKY14 TUU12:TUU14 UEQ12:UEQ14 UOM12:UOM14 UYI12:UYI14 VIE12:VIE14 VSA12:VSA14 WBW12:WBW14 WLS12:WLS14 WVO12:WVO14 G65554:G65556 JC65554:JC65556 SY65554:SY65556 ACU65554:ACU65556 AMQ65554:AMQ65556 AWM65554:AWM65556 BGI65554:BGI65556 BQE65554:BQE65556 CAA65554:CAA65556 CJW65554:CJW65556 CTS65554:CTS65556 DDO65554:DDO65556 DNK65554:DNK65556 DXG65554:DXG65556 EHC65554:EHC65556 EQY65554:EQY65556 FAU65554:FAU65556 FKQ65554:FKQ65556 FUM65554:FUM65556 GEI65554:GEI65556 GOE65554:GOE65556 GYA65554:GYA65556 HHW65554:HHW65556 HRS65554:HRS65556 IBO65554:IBO65556 ILK65554:ILK65556 IVG65554:IVG65556 JFC65554:JFC65556 JOY65554:JOY65556 JYU65554:JYU65556 KIQ65554:KIQ65556 KSM65554:KSM65556 LCI65554:LCI65556 LME65554:LME65556 LWA65554:LWA65556 MFW65554:MFW65556 MPS65554:MPS65556 MZO65554:MZO65556 NJK65554:NJK65556 NTG65554:NTG65556 ODC65554:ODC65556 OMY65554:OMY65556 OWU65554:OWU65556 PGQ65554:PGQ65556 PQM65554:PQM65556 QAI65554:QAI65556 QKE65554:QKE65556 QUA65554:QUA65556 RDW65554:RDW65556 RNS65554:RNS65556 RXO65554:RXO65556 SHK65554:SHK65556 SRG65554:SRG65556 TBC65554:TBC65556 TKY65554:TKY65556 TUU65554:TUU65556 UEQ65554:UEQ65556 UOM65554:UOM65556 UYI65554:UYI65556 VIE65554:VIE65556 VSA65554:VSA65556 WBW65554:WBW65556 WLS65554:WLS65556 WVO65554:WVO65556 G131090:G131092 JC131090:JC131092 SY131090:SY131092 ACU131090:ACU131092 AMQ131090:AMQ131092 AWM131090:AWM131092 BGI131090:BGI131092 BQE131090:BQE131092 CAA131090:CAA131092 CJW131090:CJW131092 CTS131090:CTS131092 DDO131090:DDO131092 DNK131090:DNK131092 DXG131090:DXG131092 EHC131090:EHC131092 EQY131090:EQY131092 FAU131090:FAU131092 FKQ131090:FKQ131092 FUM131090:FUM131092 GEI131090:GEI131092 GOE131090:GOE131092 GYA131090:GYA131092 HHW131090:HHW131092 HRS131090:HRS131092 IBO131090:IBO131092 ILK131090:ILK131092 IVG131090:IVG131092 JFC131090:JFC131092 JOY131090:JOY131092 JYU131090:JYU131092 KIQ131090:KIQ131092 KSM131090:KSM131092 LCI131090:LCI131092 LME131090:LME131092 LWA131090:LWA131092 MFW131090:MFW131092 MPS131090:MPS131092 MZO131090:MZO131092 NJK131090:NJK131092 NTG131090:NTG131092 ODC131090:ODC131092 OMY131090:OMY131092 OWU131090:OWU131092 PGQ131090:PGQ131092 PQM131090:PQM131092 QAI131090:QAI131092 QKE131090:QKE131092 QUA131090:QUA131092 RDW131090:RDW131092 RNS131090:RNS131092 RXO131090:RXO131092 SHK131090:SHK131092 SRG131090:SRG131092 TBC131090:TBC131092 TKY131090:TKY131092 TUU131090:TUU131092 UEQ131090:UEQ131092 UOM131090:UOM131092 UYI131090:UYI131092 VIE131090:VIE131092 VSA131090:VSA131092 WBW131090:WBW131092 WLS131090:WLS131092 WVO131090:WVO131092 G196626:G196628 JC196626:JC196628 SY196626:SY196628 ACU196626:ACU196628 AMQ196626:AMQ196628 AWM196626:AWM196628 BGI196626:BGI196628 BQE196626:BQE196628 CAA196626:CAA196628 CJW196626:CJW196628 CTS196626:CTS196628 DDO196626:DDO196628 DNK196626:DNK196628 DXG196626:DXG196628 EHC196626:EHC196628 EQY196626:EQY196628 FAU196626:FAU196628 FKQ196626:FKQ196628 FUM196626:FUM196628 GEI196626:GEI196628 GOE196626:GOE196628 GYA196626:GYA196628 HHW196626:HHW196628 HRS196626:HRS196628 IBO196626:IBO196628 ILK196626:ILK196628 IVG196626:IVG196628 JFC196626:JFC196628 JOY196626:JOY196628 JYU196626:JYU196628 KIQ196626:KIQ196628 KSM196626:KSM196628 LCI196626:LCI196628 LME196626:LME196628 LWA196626:LWA196628 MFW196626:MFW196628 MPS196626:MPS196628 MZO196626:MZO196628 NJK196626:NJK196628 NTG196626:NTG196628 ODC196626:ODC196628 OMY196626:OMY196628 OWU196626:OWU196628 PGQ196626:PGQ196628 PQM196626:PQM196628 QAI196626:QAI196628 QKE196626:QKE196628 QUA196626:QUA196628 RDW196626:RDW196628 RNS196626:RNS196628 RXO196626:RXO196628 SHK196626:SHK196628 SRG196626:SRG196628 TBC196626:TBC196628 TKY196626:TKY196628 TUU196626:TUU196628 UEQ196626:UEQ196628 UOM196626:UOM196628 UYI196626:UYI196628 VIE196626:VIE196628 VSA196626:VSA196628 WBW196626:WBW196628 WLS196626:WLS196628 WVO196626:WVO196628 G262162:G262164 JC262162:JC262164 SY262162:SY262164 ACU262162:ACU262164 AMQ262162:AMQ262164 AWM262162:AWM262164 BGI262162:BGI262164 BQE262162:BQE262164 CAA262162:CAA262164 CJW262162:CJW262164 CTS262162:CTS262164 DDO262162:DDO262164 DNK262162:DNK262164 DXG262162:DXG262164 EHC262162:EHC262164 EQY262162:EQY262164 FAU262162:FAU262164 FKQ262162:FKQ262164 FUM262162:FUM262164 GEI262162:GEI262164 GOE262162:GOE262164 GYA262162:GYA262164 HHW262162:HHW262164 HRS262162:HRS262164 IBO262162:IBO262164 ILK262162:ILK262164 IVG262162:IVG262164 JFC262162:JFC262164 JOY262162:JOY262164 JYU262162:JYU262164 KIQ262162:KIQ262164 KSM262162:KSM262164 LCI262162:LCI262164 LME262162:LME262164 LWA262162:LWA262164 MFW262162:MFW262164 MPS262162:MPS262164 MZO262162:MZO262164 NJK262162:NJK262164 NTG262162:NTG262164 ODC262162:ODC262164 OMY262162:OMY262164 OWU262162:OWU262164 PGQ262162:PGQ262164 PQM262162:PQM262164 QAI262162:QAI262164 QKE262162:QKE262164 QUA262162:QUA262164 RDW262162:RDW262164 RNS262162:RNS262164 RXO262162:RXO262164 SHK262162:SHK262164 SRG262162:SRG262164 TBC262162:TBC262164 TKY262162:TKY262164 TUU262162:TUU262164 UEQ262162:UEQ262164 UOM262162:UOM262164 UYI262162:UYI262164 VIE262162:VIE262164 VSA262162:VSA262164 WBW262162:WBW262164 WLS262162:WLS262164 WVO262162:WVO262164 G327698:G327700 JC327698:JC327700 SY327698:SY327700 ACU327698:ACU327700 AMQ327698:AMQ327700 AWM327698:AWM327700 BGI327698:BGI327700 BQE327698:BQE327700 CAA327698:CAA327700 CJW327698:CJW327700 CTS327698:CTS327700 DDO327698:DDO327700 DNK327698:DNK327700 DXG327698:DXG327700 EHC327698:EHC327700 EQY327698:EQY327700 FAU327698:FAU327700 FKQ327698:FKQ327700 FUM327698:FUM327700 GEI327698:GEI327700 GOE327698:GOE327700 GYA327698:GYA327700 HHW327698:HHW327700 HRS327698:HRS327700 IBO327698:IBO327700 ILK327698:ILK327700 IVG327698:IVG327700 JFC327698:JFC327700 JOY327698:JOY327700 JYU327698:JYU327700 KIQ327698:KIQ327700 KSM327698:KSM327700 LCI327698:LCI327700 LME327698:LME327700 LWA327698:LWA327700 MFW327698:MFW327700 MPS327698:MPS327700 MZO327698:MZO327700 NJK327698:NJK327700 NTG327698:NTG327700 ODC327698:ODC327700 OMY327698:OMY327700 OWU327698:OWU327700 PGQ327698:PGQ327700 PQM327698:PQM327700 QAI327698:QAI327700 QKE327698:QKE327700 QUA327698:QUA327700 RDW327698:RDW327700 RNS327698:RNS327700 RXO327698:RXO327700 SHK327698:SHK327700 SRG327698:SRG327700 TBC327698:TBC327700 TKY327698:TKY327700 TUU327698:TUU327700 UEQ327698:UEQ327700 UOM327698:UOM327700 UYI327698:UYI327700 VIE327698:VIE327700 VSA327698:VSA327700 WBW327698:WBW327700 WLS327698:WLS327700 WVO327698:WVO327700 G393234:G393236 JC393234:JC393236 SY393234:SY393236 ACU393234:ACU393236 AMQ393234:AMQ393236 AWM393234:AWM393236 BGI393234:BGI393236 BQE393234:BQE393236 CAA393234:CAA393236 CJW393234:CJW393236 CTS393234:CTS393236 DDO393234:DDO393236 DNK393234:DNK393236 DXG393234:DXG393236 EHC393234:EHC393236 EQY393234:EQY393236 FAU393234:FAU393236 FKQ393234:FKQ393236 FUM393234:FUM393236 GEI393234:GEI393236 GOE393234:GOE393236 GYA393234:GYA393236 HHW393234:HHW393236 HRS393234:HRS393236 IBO393234:IBO393236 ILK393234:ILK393236 IVG393234:IVG393236 JFC393234:JFC393236 JOY393234:JOY393236 JYU393234:JYU393236 KIQ393234:KIQ393236 KSM393234:KSM393236 LCI393234:LCI393236 LME393234:LME393236 LWA393234:LWA393236 MFW393234:MFW393236 MPS393234:MPS393236 MZO393234:MZO393236 NJK393234:NJK393236 NTG393234:NTG393236 ODC393234:ODC393236 OMY393234:OMY393236 OWU393234:OWU393236 PGQ393234:PGQ393236 PQM393234:PQM393236 QAI393234:QAI393236 QKE393234:QKE393236 QUA393234:QUA393236 RDW393234:RDW393236 RNS393234:RNS393236 RXO393234:RXO393236 SHK393234:SHK393236 SRG393234:SRG393236 TBC393234:TBC393236 TKY393234:TKY393236 TUU393234:TUU393236 UEQ393234:UEQ393236 UOM393234:UOM393236 UYI393234:UYI393236 VIE393234:VIE393236 VSA393234:VSA393236 WBW393234:WBW393236 WLS393234:WLS393236 WVO393234:WVO393236 G458770:G458772 JC458770:JC458772 SY458770:SY458772 ACU458770:ACU458772 AMQ458770:AMQ458772 AWM458770:AWM458772 BGI458770:BGI458772 BQE458770:BQE458772 CAA458770:CAA458772 CJW458770:CJW458772 CTS458770:CTS458772 DDO458770:DDO458772 DNK458770:DNK458772 DXG458770:DXG458772 EHC458770:EHC458772 EQY458770:EQY458772 FAU458770:FAU458772 FKQ458770:FKQ458772 FUM458770:FUM458772 GEI458770:GEI458772 GOE458770:GOE458772 GYA458770:GYA458772 HHW458770:HHW458772 HRS458770:HRS458772 IBO458770:IBO458772 ILK458770:ILK458772 IVG458770:IVG458772 JFC458770:JFC458772 JOY458770:JOY458772 JYU458770:JYU458772 KIQ458770:KIQ458772 KSM458770:KSM458772 LCI458770:LCI458772 LME458770:LME458772 LWA458770:LWA458772 MFW458770:MFW458772 MPS458770:MPS458772 MZO458770:MZO458772 NJK458770:NJK458772 NTG458770:NTG458772 ODC458770:ODC458772 OMY458770:OMY458772 OWU458770:OWU458772 PGQ458770:PGQ458772 PQM458770:PQM458772 QAI458770:QAI458772 QKE458770:QKE458772 QUA458770:QUA458772 RDW458770:RDW458772 RNS458770:RNS458772 RXO458770:RXO458772 SHK458770:SHK458772 SRG458770:SRG458772 TBC458770:TBC458772 TKY458770:TKY458772 TUU458770:TUU458772 UEQ458770:UEQ458772 UOM458770:UOM458772 UYI458770:UYI458772 VIE458770:VIE458772 VSA458770:VSA458772 WBW458770:WBW458772 WLS458770:WLS458772 WVO458770:WVO458772 G524306:G524308 JC524306:JC524308 SY524306:SY524308 ACU524306:ACU524308 AMQ524306:AMQ524308 AWM524306:AWM524308 BGI524306:BGI524308 BQE524306:BQE524308 CAA524306:CAA524308 CJW524306:CJW524308 CTS524306:CTS524308 DDO524306:DDO524308 DNK524306:DNK524308 DXG524306:DXG524308 EHC524306:EHC524308 EQY524306:EQY524308 FAU524306:FAU524308 FKQ524306:FKQ524308 FUM524306:FUM524308 GEI524306:GEI524308 GOE524306:GOE524308 GYA524306:GYA524308 HHW524306:HHW524308 HRS524306:HRS524308 IBO524306:IBO524308 ILK524306:ILK524308 IVG524306:IVG524308 JFC524306:JFC524308 JOY524306:JOY524308 JYU524306:JYU524308 KIQ524306:KIQ524308 KSM524306:KSM524308 LCI524306:LCI524308 LME524306:LME524308 LWA524306:LWA524308 MFW524306:MFW524308 MPS524306:MPS524308 MZO524306:MZO524308 NJK524306:NJK524308 NTG524306:NTG524308 ODC524306:ODC524308 OMY524306:OMY524308 OWU524306:OWU524308 PGQ524306:PGQ524308 PQM524306:PQM524308 QAI524306:QAI524308 QKE524306:QKE524308 QUA524306:QUA524308 RDW524306:RDW524308 RNS524306:RNS524308 RXO524306:RXO524308 SHK524306:SHK524308 SRG524306:SRG524308 TBC524306:TBC524308 TKY524306:TKY524308 TUU524306:TUU524308 UEQ524306:UEQ524308 UOM524306:UOM524308 UYI524306:UYI524308 VIE524306:VIE524308 VSA524306:VSA524308 WBW524306:WBW524308 WLS524306:WLS524308 WVO524306:WVO524308 G589842:G589844 JC589842:JC589844 SY589842:SY589844 ACU589842:ACU589844 AMQ589842:AMQ589844 AWM589842:AWM589844 BGI589842:BGI589844 BQE589842:BQE589844 CAA589842:CAA589844 CJW589842:CJW589844 CTS589842:CTS589844 DDO589842:DDO589844 DNK589842:DNK589844 DXG589842:DXG589844 EHC589842:EHC589844 EQY589842:EQY589844 FAU589842:FAU589844 FKQ589842:FKQ589844 FUM589842:FUM589844 GEI589842:GEI589844 GOE589842:GOE589844 GYA589842:GYA589844 HHW589842:HHW589844 HRS589842:HRS589844 IBO589842:IBO589844 ILK589842:ILK589844 IVG589842:IVG589844 JFC589842:JFC589844 JOY589842:JOY589844 JYU589842:JYU589844 KIQ589842:KIQ589844 KSM589842:KSM589844 LCI589842:LCI589844 LME589842:LME589844 LWA589842:LWA589844 MFW589842:MFW589844 MPS589842:MPS589844 MZO589842:MZO589844 NJK589842:NJK589844 NTG589842:NTG589844 ODC589842:ODC589844 OMY589842:OMY589844 OWU589842:OWU589844 PGQ589842:PGQ589844 PQM589842:PQM589844 QAI589842:QAI589844 QKE589842:QKE589844 QUA589842:QUA589844 RDW589842:RDW589844 RNS589842:RNS589844 RXO589842:RXO589844 SHK589842:SHK589844 SRG589842:SRG589844 TBC589842:TBC589844 TKY589842:TKY589844 TUU589842:TUU589844 UEQ589842:UEQ589844 UOM589842:UOM589844 UYI589842:UYI589844 VIE589842:VIE589844 VSA589842:VSA589844 WBW589842:WBW589844 WLS589842:WLS589844 WVO589842:WVO589844 G655378:G655380 JC655378:JC655380 SY655378:SY655380 ACU655378:ACU655380 AMQ655378:AMQ655380 AWM655378:AWM655380 BGI655378:BGI655380 BQE655378:BQE655380 CAA655378:CAA655380 CJW655378:CJW655380 CTS655378:CTS655380 DDO655378:DDO655380 DNK655378:DNK655380 DXG655378:DXG655380 EHC655378:EHC655380 EQY655378:EQY655380 FAU655378:FAU655380 FKQ655378:FKQ655380 FUM655378:FUM655380 GEI655378:GEI655380 GOE655378:GOE655380 GYA655378:GYA655380 HHW655378:HHW655380 HRS655378:HRS655380 IBO655378:IBO655380 ILK655378:ILK655380 IVG655378:IVG655380 JFC655378:JFC655380 JOY655378:JOY655380 JYU655378:JYU655380 KIQ655378:KIQ655380 KSM655378:KSM655380 LCI655378:LCI655380 LME655378:LME655380 LWA655378:LWA655380 MFW655378:MFW655380 MPS655378:MPS655380 MZO655378:MZO655380 NJK655378:NJK655380 NTG655378:NTG655380 ODC655378:ODC655380 OMY655378:OMY655380 OWU655378:OWU655380 PGQ655378:PGQ655380 PQM655378:PQM655380 QAI655378:QAI655380 QKE655378:QKE655380 QUA655378:QUA655380 RDW655378:RDW655380 RNS655378:RNS655380 RXO655378:RXO655380 SHK655378:SHK655380 SRG655378:SRG655380 TBC655378:TBC655380 TKY655378:TKY655380 TUU655378:TUU655380 UEQ655378:UEQ655380 UOM655378:UOM655380 UYI655378:UYI655380 VIE655378:VIE655380 VSA655378:VSA655380 WBW655378:WBW655380 WLS655378:WLS655380 WVO655378:WVO655380 G720914:G720916 JC720914:JC720916 SY720914:SY720916 ACU720914:ACU720916 AMQ720914:AMQ720916 AWM720914:AWM720916 BGI720914:BGI720916 BQE720914:BQE720916 CAA720914:CAA720916 CJW720914:CJW720916 CTS720914:CTS720916 DDO720914:DDO720916 DNK720914:DNK720916 DXG720914:DXG720916 EHC720914:EHC720916 EQY720914:EQY720916 FAU720914:FAU720916 FKQ720914:FKQ720916 FUM720914:FUM720916 GEI720914:GEI720916 GOE720914:GOE720916 GYA720914:GYA720916 HHW720914:HHW720916 HRS720914:HRS720916 IBO720914:IBO720916 ILK720914:ILK720916 IVG720914:IVG720916 JFC720914:JFC720916 JOY720914:JOY720916 JYU720914:JYU720916 KIQ720914:KIQ720916 KSM720914:KSM720916 LCI720914:LCI720916 LME720914:LME720916 LWA720914:LWA720916 MFW720914:MFW720916 MPS720914:MPS720916 MZO720914:MZO720916 NJK720914:NJK720916 NTG720914:NTG720916 ODC720914:ODC720916 OMY720914:OMY720916 OWU720914:OWU720916 PGQ720914:PGQ720916 PQM720914:PQM720916 QAI720914:QAI720916 QKE720914:QKE720916 QUA720914:QUA720916 RDW720914:RDW720916 RNS720914:RNS720916 RXO720914:RXO720916 SHK720914:SHK720916 SRG720914:SRG720916 TBC720914:TBC720916 TKY720914:TKY720916 TUU720914:TUU720916 UEQ720914:UEQ720916 UOM720914:UOM720916 UYI720914:UYI720916 VIE720914:VIE720916 VSA720914:VSA720916 WBW720914:WBW720916 WLS720914:WLS720916 WVO720914:WVO720916 G786450:G786452 JC786450:JC786452 SY786450:SY786452 ACU786450:ACU786452 AMQ786450:AMQ786452 AWM786450:AWM786452 BGI786450:BGI786452 BQE786450:BQE786452 CAA786450:CAA786452 CJW786450:CJW786452 CTS786450:CTS786452 DDO786450:DDO786452 DNK786450:DNK786452 DXG786450:DXG786452 EHC786450:EHC786452 EQY786450:EQY786452 FAU786450:FAU786452 FKQ786450:FKQ786452 FUM786450:FUM786452 GEI786450:GEI786452 GOE786450:GOE786452 GYA786450:GYA786452 HHW786450:HHW786452 HRS786450:HRS786452 IBO786450:IBO786452 ILK786450:ILK786452 IVG786450:IVG786452 JFC786450:JFC786452 JOY786450:JOY786452 JYU786450:JYU786452 KIQ786450:KIQ786452 KSM786450:KSM786452 LCI786450:LCI786452 LME786450:LME786452 LWA786450:LWA786452 MFW786450:MFW786452 MPS786450:MPS786452 MZO786450:MZO786452 NJK786450:NJK786452 NTG786450:NTG786452 ODC786450:ODC786452 OMY786450:OMY786452 OWU786450:OWU786452 PGQ786450:PGQ786452 PQM786450:PQM786452 QAI786450:QAI786452 QKE786450:QKE786452 QUA786450:QUA786452 RDW786450:RDW786452 RNS786450:RNS786452 RXO786450:RXO786452 SHK786450:SHK786452 SRG786450:SRG786452 TBC786450:TBC786452 TKY786450:TKY786452 TUU786450:TUU786452 UEQ786450:UEQ786452 UOM786450:UOM786452 UYI786450:UYI786452 VIE786450:VIE786452 VSA786450:VSA786452 WBW786450:WBW786452 WLS786450:WLS786452 WVO786450:WVO786452 G851986:G851988 JC851986:JC851988 SY851986:SY851988 ACU851986:ACU851988 AMQ851986:AMQ851988 AWM851986:AWM851988 BGI851986:BGI851988 BQE851986:BQE851988 CAA851986:CAA851988 CJW851986:CJW851988 CTS851986:CTS851988 DDO851986:DDO851988 DNK851986:DNK851988 DXG851986:DXG851988 EHC851986:EHC851988 EQY851986:EQY851988 FAU851986:FAU851988 FKQ851986:FKQ851988 FUM851986:FUM851988 GEI851986:GEI851988 GOE851986:GOE851988 GYA851986:GYA851988 HHW851986:HHW851988 HRS851986:HRS851988 IBO851986:IBO851988 ILK851986:ILK851988 IVG851986:IVG851988 JFC851986:JFC851988 JOY851986:JOY851988 JYU851986:JYU851988 KIQ851986:KIQ851988 KSM851986:KSM851988 LCI851986:LCI851988 LME851986:LME851988 LWA851986:LWA851988 MFW851986:MFW851988 MPS851986:MPS851988 MZO851986:MZO851988 NJK851986:NJK851988 NTG851986:NTG851988 ODC851986:ODC851988 OMY851986:OMY851988 OWU851986:OWU851988 PGQ851986:PGQ851988 PQM851986:PQM851988 QAI851986:QAI851988 QKE851986:QKE851988 QUA851986:QUA851988 RDW851986:RDW851988 RNS851986:RNS851988 RXO851986:RXO851988 SHK851986:SHK851988 SRG851986:SRG851988 TBC851986:TBC851988 TKY851986:TKY851988 TUU851986:TUU851988 UEQ851986:UEQ851988 UOM851986:UOM851988 UYI851986:UYI851988 VIE851986:VIE851988 VSA851986:VSA851988 WBW851986:WBW851988 WLS851986:WLS851988 WVO851986:WVO851988 G917522:G917524 JC917522:JC917524 SY917522:SY917524 ACU917522:ACU917524 AMQ917522:AMQ917524 AWM917522:AWM917524 BGI917522:BGI917524 BQE917522:BQE917524 CAA917522:CAA917524 CJW917522:CJW917524 CTS917522:CTS917524 DDO917522:DDO917524 DNK917522:DNK917524 DXG917522:DXG917524 EHC917522:EHC917524 EQY917522:EQY917524 FAU917522:FAU917524 FKQ917522:FKQ917524 FUM917522:FUM917524 GEI917522:GEI917524 GOE917522:GOE917524 GYA917522:GYA917524 HHW917522:HHW917524 HRS917522:HRS917524 IBO917522:IBO917524 ILK917522:ILK917524 IVG917522:IVG917524 JFC917522:JFC917524 JOY917522:JOY917524 JYU917522:JYU917524 KIQ917522:KIQ917524 KSM917522:KSM917524 LCI917522:LCI917524 LME917522:LME917524 LWA917522:LWA917524 MFW917522:MFW917524 MPS917522:MPS917524 MZO917522:MZO917524 NJK917522:NJK917524 NTG917522:NTG917524 ODC917522:ODC917524 OMY917522:OMY917524 OWU917522:OWU917524 PGQ917522:PGQ917524 PQM917522:PQM917524 QAI917522:QAI917524 QKE917522:QKE917524 QUA917522:QUA917524 RDW917522:RDW917524 RNS917522:RNS917524 RXO917522:RXO917524 SHK917522:SHK917524 SRG917522:SRG917524 TBC917522:TBC917524 TKY917522:TKY917524 TUU917522:TUU917524 UEQ917522:UEQ917524 UOM917522:UOM917524 UYI917522:UYI917524 VIE917522:VIE917524 VSA917522:VSA917524 WBW917522:WBW917524 WLS917522:WLS917524 WVO917522:WVO917524 G983058:G983060 JC983058:JC983060 SY983058:SY983060 ACU983058:ACU983060 AMQ983058:AMQ983060 AWM983058:AWM983060 BGI983058:BGI983060 BQE983058:BQE983060 CAA983058:CAA983060 CJW983058:CJW983060 CTS983058:CTS983060 DDO983058:DDO983060 DNK983058:DNK983060 DXG983058:DXG983060 EHC983058:EHC983060 EQY983058:EQY983060 FAU983058:FAU983060 FKQ983058:FKQ983060 FUM983058:FUM983060 GEI983058:GEI983060 GOE983058:GOE983060 GYA983058:GYA983060 HHW983058:HHW983060 HRS983058:HRS983060 IBO983058:IBO983060 ILK983058:ILK983060 IVG983058:IVG983060 JFC983058:JFC983060 JOY983058:JOY983060 JYU983058:JYU983060 KIQ983058:KIQ983060 KSM983058:KSM983060 LCI983058:LCI983060 LME983058:LME983060 LWA983058:LWA983060 MFW983058:MFW983060 MPS983058:MPS983060 MZO983058:MZO983060 NJK983058:NJK983060 NTG983058:NTG983060 ODC983058:ODC983060 OMY983058:OMY983060 OWU983058:OWU983060 PGQ983058:PGQ983060 PQM983058:PQM983060 QAI983058:QAI983060 QKE983058:QKE983060 QUA983058:QUA983060 RDW983058:RDW983060 RNS983058:RNS983060 RXO983058:RXO983060 SHK983058:SHK983060 SRG983058:SRG983060 TBC983058:TBC983060 TKY983058:TKY983060 TUU983058:TUU983060 UEQ983058:UEQ983060 UOM983058:UOM983060 UYI983058:UYI983060 VIE983058:VIE983060 VSA983058:VSA983060 WBW983058:WBW983060 WLS983058:WLS983060 WVO983058:WVO983060"/>
  </dataValidations>
  <pageMargins left="0.67" right="0.19685039370078741" top="0.31" bottom="0.49" header="0.24" footer="0.23"/>
  <pageSetup paperSize="9" scale="96" fitToHeight="1000" orientation="portrait" horizontalDpi="300" verticalDpi="300"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38</vt:lpstr>
      <vt:lpstr>39</vt:lpstr>
      <vt:lpstr>Перечень_отправочных_марок</vt:lpstr>
      <vt:lpstr>Выборка_стали_и_метиз</vt:lpstr>
      <vt:lpstr>Перечень_отправочных_марок!Заголовки_для_печати</vt:lpstr>
      <vt:lpstr>'38'!Область_печати</vt:lpstr>
      <vt:lpstr>'39'!Область_печати</vt:lpstr>
      <vt:lpstr>Выборка_стали_и_метиз!Область_печати</vt:lpstr>
      <vt:lpstr>Перечень_отправочных_марок!Область_печати</vt:lpstr>
    </vt:vector>
  </TitlesOfParts>
  <Company>ООО «АРГОН»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Руслан Рябикин</cp:lastModifiedBy>
  <dcterms:created xsi:type="dcterms:W3CDTF">2026-01-21T06:04:23Z</dcterms:created>
  <dcterms:modified xsi:type="dcterms:W3CDTF">2026-02-05T07:11:12Z</dcterms:modified>
</cp:coreProperties>
</file>