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41220" windowHeight="12720"/>
  </bookViews>
  <sheets>
    <sheet name="57" sheetId="1" r:id="rId1"/>
  </sheets>
  <externalReferences>
    <externalReference r:id="rId2"/>
    <externalReference r:id="rId3"/>
  </externalReferences>
  <definedNames>
    <definedName name="_xlnm.Print_Area" localSheetId="0">'57'!$B$5:$Q$54</definedName>
  </definedNames>
  <calcPr calcId="145621"/>
</workbook>
</file>

<file path=xl/calcChain.xml><?xml version="1.0" encoding="utf-8"?>
<calcChain xmlns="http://schemas.openxmlformats.org/spreadsheetml/2006/main">
  <c r="K52" i="1" l="1"/>
  <c r="M51" i="1"/>
  <c r="M50" i="1"/>
  <c r="M49" i="1"/>
  <c r="M48" i="1"/>
  <c r="M47" i="1"/>
  <c r="M46" i="1"/>
  <c r="H41" i="1"/>
  <c r="H40" i="1"/>
  <c r="H39" i="1"/>
  <c r="H38" i="1"/>
  <c r="B2" i="1"/>
  <c r="L27" i="1"/>
  <c r="R31" i="1"/>
  <c r="L11" i="1"/>
  <c r="L29" i="1"/>
  <c r="R23" i="1"/>
  <c r="R33" i="1"/>
  <c r="L18" i="1"/>
  <c r="L8" i="1"/>
  <c r="L28" i="1"/>
  <c r="R12" i="1"/>
  <c r="L19" i="1"/>
  <c r="R22" i="1"/>
  <c r="L15" i="1"/>
  <c r="L25" i="1"/>
  <c r="R14" i="1"/>
  <c r="L10" i="1"/>
  <c r="R24" i="1"/>
  <c r="L20" i="1"/>
  <c r="L30" i="1"/>
  <c r="L9" i="1"/>
  <c r="R13" i="1"/>
  <c r="L17" i="1"/>
  <c r="L21" i="1"/>
  <c r="M21" i="1"/>
  <c r="M19" i="1"/>
  <c r="M8" i="1"/>
  <c r="L33" i="1"/>
  <c r="M10" i="1"/>
  <c r="M25" i="1"/>
  <c r="L22" i="1"/>
  <c r="M17" i="1"/>
  <c r="L12" i="1"/>
  <c r="M28" i="1"/>
  <c r="M18" i="1"/>
  <c r="M20" i="1"/>
  <c r="L24" i="1"/>
  <c r="M29" i="1"/>
  <c r="M15" i="1"/>
  <c r="L13" i="1"/>
  <c r="L14" i="1"/>
  <c r="M9" i="1"/>
  <c r="M11" i="1"/>
  <c r="M30" i="1"/>
  <c r="L23" i="1"/>
  <c r="L31" i="1"/>
  <c r="M27" i="1"/>
  <c r="M23" i="1"/>
  <c r="M22" i="1"/>
  <c r="M13" i="1"/>
  <c r="M12" i="1"/>
  <c r="M33" i="1"/>
  <c r="M31" i="1"/>
  <c r="M14" i="1"/>
  <c r="M24" i="1"/>
  <c r="M32" i="1" l="1"/>
  <c r="N27" i="1"/>
  <c r="M40" i="1" s="1"/>
  <c r="N40" i="1" s="1"/>
  <c r="N33" i="1"/>
  <c r="M41" i="1" s="1"/>
  <c r="N41" i="1" s="1"/>
  <c r="M16" i="1"/>
  <c r="N8" i="1"/>
  <c r="M38" i="1" s="1"/>
  <c r="N38" i="1" s="1"/>
  <c r="M26" i="1"/>
  <c r="N17" i="1"/>
  <c r="M39" i="1" s="1"/>
  <c r="N39" i="1" s="1"/>
  <c r="N42" i="1" l="1"/>
</calcChain>
</file>

<file path=xl/comments1.xml><?xml version="1.0" encoding="utf-8"?>
<comments xmlns="http://schemas.openxmlformats.org/spreadsheetml/2006/main">
  <authors>
    <author>PAVEL</author>
    <author>Паша</author>
    <author>RePack by Diakov</author>
  </authors>
  <commentList>
    <comment ref="O1" authorId="0">
      <text>
        <r>
          <rPr>
            <sz val="9"/>
            <color indexed="81"/>
            <rFont val="Tahoma"/>
            <family val="2"/>
            <charset val="204"/>
          </rPr>
          <t xml:space="preserve">DblClick{8-10000;BaseOneClick,"RZ.mdb\Материал_изделий",O:"Обозначение"\#:"Стандарт"\#:"Примеч"}
RightClick{8-10000;BaseOneClick,"RZ.mdb\Материал_изделий",O:"Обозначение"\#:#"Стандарт"="ГОСТ 27772-88*"}
</t>
        </r>
      </text>
    </comment>
    <comment ref="E3" authorId="1">
      <text>
        <r>
          <rPr>
            <b/>
            <sz val="8"/>
            <color indexed="81"/>
            <rFont val="Tahoma"/>
            <family val="2"/>
            <charset val="204"/>
          </rPr>
          <t>Выбери Базу,
нажав на эту ячейку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>Щелкни сюда</t>
        </r>
      </text>
    </comment>
    <comment ref="M16" authorId="2">
      <text>
        <r>
          <rPr>
            <sz val="9"/>
            <color indexed="81"/>
            <rFont val="Tahoma"/>
            <family val="2"/>
            <charset val="204"/>
          </rPr>
          <t>Формула содержала #ССЫЛКА! - удалил</t>
        </r>
      </text>
    </comment>
  </commentList>
</comments>
</file>

<file path=xl/sharedStrings.xml><?xml version="1.0" encoding="utf-8"?>
<sst xmlns="http://schemas.openxmlformats.org/spreadsheetml/2006/main" count="209" uniqueCount="76">
  <si>
    <t>KMD_WorkSheet</t>
  </si>
  <si>
    <t>{8-10000;B2;E:#"Значок"\S:"Наименование"==@\P:"Стандарт"}</t>
  </si>
  <si>
    <t>{8-10000;B2;F:"Номер"\E:#"Значок"\#:"Наименование"==S\#:"Ед_изм"\P:"Стандарт"\R:#"Масса_Formula"\R:"Масса, кг"\G:#"Размер_Formula"}</t>
  </si>
  <si>
    <t>DblClick{8-10000;SelectRange,Col=5
BaseOneClick,B2,P:"Стандарт"==@\E:#"Значок"\S:"Наименование"}</t>
  </si>
  <si>
    <t>{"RZ.mdb\Базы";E:"Имя_Базы"="Прокат,Метизы"}</t>
  </si>
  <si>
    <t>База Данных:</t>
  </si>
  <si>
    <t>Прокат</t>
  </si>
  <si>
    <t>Автоформирование таблиц</t>
  </si>
  <si>
    <t>округл.ед. =</t>
  </si>
  <si>
    <t>округл. массу всех =</t>
  </si>
  <si>
    <t>Спецификация на отправочные элементы</t>
  </si>
  <si>
    <t>Масса 1 метра (кг)</t>
  </si>
  <si>
    <t>Марка</t>
  </si>
  <si>
    <t>№ поз.</t>
  </si>
  <si>
    <t>Сечение</t>
  </si>
  <si>
    <t>Длина, мм</t>
  </si>
  <si>
    <t>кол-во</t>
  </si>
  <si>
    <t>Масса, кг.</t>
  </si>
  <si>
    <t>Примечание</t>
  </si>
  <si>
    <t>т</t>
  </si>
  <si>
    <t>н</t>
  </si>
  <si>
    <t>1 дет.</t>
  </si>
  <si>
    <t>всех</t>
  </si>
  <si>
    <t>Марки</t>
  </si>
  <si>
    <t>М26</t>
  </si>
  <si>
    <t>ю</t>
  </si>
  <si>
    <t>16П</t>
  </si>
  <si>
    <t>С355-6</t>
  </si>
  <si>
    <t>ГОСТ 8240-97</t>
  </si>
  <si>
    <t>Швеллеры стальные горячекатаные.</t>
  </si>
  <si>
    <t>10П</t>
  </si>
  <si>
    <t>ы</t>
  </si>
  <si>
    <t>50х5</t>
  </si>
  <si>
    <t>ГОСТ 8509-93</t>
  </si>
  <si>
    <t>Р</t>
  </si>
  <si>
    <t>40х10</t>
  </si>
  <si>
    <t>ГОСТ 19903-2015</t>
  </si>
  <si>
    <t>Прокат листовой горячекатаный.</t>
  </si>
  <si>
    <t>110х8</t>
  </si>
  <si>
    <t>70х8</t>
  </si>
  <si>
    <t>просечка</t>
  </si>
  <si>
    <t>ПВ 508</t>
  </si>
  <si>
    <t>1100х2744</t>
  </si>
  <si>
    <t>ТУ 36.26.11-5-89</t>
  </si>
  <si>
    <t>Сталь листовая просечно-вытяжная.</t>
  </si>
  <si>
    <t>Масса наплавленного металла (1%), кг</t>
  </si>
  <si>
    <t xml:space="preserve"> --- </t>
  </si>
  <si>
    <t>М27</t>
  </si>
  <si>
    <t>1100х2199</t>
  </si>
  <si>
    <t>М28</t>
  </si>
  <si>
    <t>880х905</t>
  </si>
  <si>
    <t>М29</t>
  </si>
  <si>
    <t>{#}</t>
  </si>
  <si>
    <t>Требуется марок</t>
  </si>
  <si>
    <t>Наименование</t>
  </si>
  <si>
    <t>Кол-во</t>
  </si>
  <si>
    <t>Масса , кг</t>
  </si>
  <si>
    <t>№ чертежа КМД</t>
  </si>
  <si>
    <t>марки</t>
  </si>
  <si>
    <t>Площадка</t>
  </si>
  <si>
    <t>чертеж</t>
  </si>
  <si>
    <t>57</t>
  </si>
  <si>
    <t>Планка</t>
  </si>
  <si>
    <t>ИТОГО:</t>
  </si>
  <si>
    <t>—</t>
  </si>
  <si>
    <t>Техническая спецификация стали</t>
  </si>
  <si>
    <t>Марка стали</t>
  </si>
  <si>
    <t>Профиль (сечение)</t>
  </si>
  <si>
    <t>Стандарт</t>
  </si>
  <si>
    <t>Масса, кг</t>
  </si>
  <si>
    <t>Длина (м) или Площадь (м.кв)</t>
  </si>
  <si>
    <t>{F;"RZ.mdb\Прокат";F:"Номер"\E:#"Значок"==E\#:"Наименование"\G:"Стандарт"\R:#"Масса_Formula"\R:"Масса, кг"}</t>
  </si>
  <si>
    <t>ГОСТ 27772-2021</t>
  </si>
  <si>
    <t>10</t>
  </si>
  <si>
    <t>8</t>
  </si>
  <si>
    <t>ОБЩИЙ ВЕС: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</si>
</sst>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[$€-1]_-;\-* #,##0.00[$€-1]_-;_-* &quot;-&quot;??[$€-1]_-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"/>
      <color indexed="9"/>
      <name val="ISOCPEUR"/>
      <family val="2"/>
      <charset val="204"/>
    </font>
    <font>
      <i/>
      <sz val="1"/>
      <name val="ISOCPEUR"/>
      <family val="2"/>
      <charset val="204"/>
    </font>
    <font>
      <i/>
      <sz val="1"/>
      <color indexed="43"/>
      <name val="ISOCPEUR"/>
      <family val="2"/>
      <charset val="204"/>
    </font>
    <font>
      <b/>
      <i/>
      <sz val="1"/>
      <name val="ISOCPEUR"/>
      <family val="2"/>
      <charset val="204"/>
    </font>
    <font>
      <i/>
      <sz val="1"/>
      <color theme="0"/>
      <name val="ISOCPEUR"/>
      <family val="2"/>
      <charset val="204"/>
    </font>
    <font>
      <i/>
      <sz val="12"/>
      <color indexed="9"/>
      <name val="ISOCPEUR"/>
      <family val="2"/>
      <charset val="204"/>
    </font>
    <font>
      <b/>
      <i/>
      <sz val="12"/>
      <color indexed="9"/>
      <name val="ISOCPEUR"/>
      <family val="2"/>
      <charset val="204"/>
    </font>
    <font>
      <sz val="10"/>
      <color indexed="43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color rgb="FFC00000"/>
      <name val="Arial"/>
      <family val="2"/>
      <charset val="204"/>
    </font>
    <font>
      <sz val="10"/>
      <color rgb="FFC00000"/>
      <name val="Arial"/>
      <family val="2"/>
      <charset val="204"/>
    </font>
    <font>
      <i/>
      <sz val="12"/>
      <name val="ISOCPEUR"/>
      <family val="2"/>
      <charset val="204"/>
    </font>
    <font>
      <b/>
      <i/>
      <sz val="12"/>
      <name val="ISOCPEUR"/>
      <family val="2"/>
      <charset val="204"/>
    </font>
    <font>
      <b/>
      <sz val="12"/>
      <name val="GOST type A"/>
      <family val="2"/>
      <charset val="204"/>
    </font>
    <font>
      <sz val="10"/>
      <color indexed="57"/>
      <name val="ISOCPEUR"/>
      <family val="2"/>
      <charset val="204"/>
    </font>
    <font>
      <b/>
      <sz val="11"/>
      <name val="GOST type A"/>
      <family val="2"/>
      <charset val="204"/>
    </font>
    <font>
      <sz val="12"/>
      <name val="Gost type A"/>
      <family val="2"/>
      <charset val="204"/>
    </font>
    <font>
      <b/>
      <sz val="12"/>
      <name val="Symbol type A"/>
      <charset val="2"/>
    </font>
    <font>
      <b/>
      <i/>
      <sz val="12"/>
      <color indexed="57"/>
      <name val="ISOCPEUR"/>
      <family val="2"/>
      <charset val="204"/>
    </font>
    <font>
      <sz val="11"/>
      <name val="GOST type A"/>
      <family val="2"/>
      <charset val="204"/>
    </font>
    <font>
      <sz val="1"/>
      <color indexed="43"/>
      <name val="Arial Cyr"/>
      <charset val="204"/>
    </font>
    <font>
      <sz val="1"/>
      <name val="Arial Cyr"/>
      <charset val="204"/>
    </font>
    <font>
      <i/>
      <sz val="1"/>
      <color indexed="13"/>
      <name val="ISOCPEUR"/>
      <family val="2"/>
      <charset val="204"/>
    </font>
    <font>
      <b/>
      <sz val="12"/>
      <color indexed="9"/>
      <name val="GOST type A"/>
      <family val="2"/>
      <charset val="204"/>
    </font>
    <font>
      <b/>
      <sz val="12"/>
      <color indexed="12"/>
      <name val="GOST type A"/>
      <family val="2"/>
      <charset val="204"/>
    </font>
    <font>
      <i/>
      <sz val="11"/>
      <name val="ISOCPEUR"/>
      <family val="2"/>
      <charset val="204"/>
    </font>
    <font>
      <b/>
      <i/>
      <sz val="11"/>
      <name val="ISOCPEUR"/>
      <family val="2"/>
      <charset val="204"/>
    </font>
    <font>
      <sz val="11"/>
      <color indexed="57"/>
      <name val="GOST type A"/>
      <family val="2"/>
      <charset val="204"/>
    </font>
    <font>
      <sz val="12"/>
      <name val="ISOCPEUR"/>
      <family val="2"/>
      <charset val="204"/>
    </font>
    <font>
      <b/>
      <sz val="12"/>
      <name val="ISOCPEUR"/>
      <family val="2"/>
      <charset val="204"/>
    </font>
    <font>
      <sz val="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35">
    <border>
      <left/>
      <right/>
      <top/>
      <bottom/>
      <diagonal/>
    </border>
    <border>
      <left style="thick">
        <color indexed="43"/>
      </left>
      <right/>
      <top style="thick">
        <color indexed="43"/>
      </top>
      <bottom style="thick">
        <color indexed="19"/>
      </bottom>
      <diagonal/>
    </border>
    <border>
      <left/>
      <right/>
      <top style="thick">
        <color indexed="43"/>
      </top>
      <bottom style="thick">
        <color indexed="19"/>
      </bottom>
      <diagonal/>
    </border>
    <border>
      <left/>
      <right style="thick">
        <color indexed="19"/>
      </right>
      <top style="thick">
        <color indexed="43"/>
      </top>
      <bottom style="thick">
        <color indexed="19"/>
      </bottom>
      <diagonal/>
    </border>
    <border>
      <left style="thick">
        <color indexed="51"/>
      </left>
      <right/>
      <top style="thick">
        <color indexed="51"/>
      </top>
      <bottom style="thick">
        <color indexed="53"/>
      </bottom>
      <diagonal/>
    </border>
    <border>
      <left/>
      <right/>
      <top style="thick">
        <color indexed="51"/>
      </top>
      <bottom style="thick">
        <color indexed="53"/>
      </bottom>
      <diagonal/>
    </border>
    <border>
      <left/>
      <right style="thick">
        <color indexed="53"/>
      </right>
      <top style="thick">
        <color indexed="51"/>
      </top>
      <bottom style="thick">
        <color indexed="53"/>
      </bottom>
      <diagonal/>
    </border>
    <border>
      <left style="dotted">
        <color rgb="FFC00000"/>
      </left>
      <right style="dotted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1"/>
      </right>
      <top style="thin">
        <color indexed="4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41"/>
      </right>
      <top/>
      <bottom/>
      <diagonal/>
    </border>
    <border>
      <left style="thin">
        <color indexed="64"/>
      </left>
      <right style="thin">
        <color indexed="41"/>
      </right>
      <top/>
      <bottom style="thin">
        <color indexed="4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 style="thin">
        <color indexed="41"/>
      </right>
      <top style="thin">
        <color indexed="41"/>
      </top>
      <bottom style="thin">
        <color indexed="4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44"/>
      </right>
      <top style="thin">
        <color indexed="44"/>
      </top>
      <bottom/>
      <diagonal/>
    </border>
    <border>
      <left style="thin">
        <color indexed="64"/>
      </left>
      <right style="thin">
        <color indexed="44"/>
      </right>
      <top/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132">
    <xf numFmtId="0" fontId="0" fillId="0" borderId="0" xfId="0"/>
    <xf numFmtId="49" fontId="2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2" fontId="7" fillId="2" borderId="0" xfId="1" applyNumberFormat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right" vertical="center" wrapText="1"/>
    </xf>
    <xf numFmtId="1" fontId="13" fillId="2" borderId="7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2" fontId="14" fillId="2" borderId="0" xfId="1" applyNumberFormat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2" fontId="17" fillId="2" borderId="9" xfId="1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textRotation="90" wrapText="1"/>
    </xf>
    <xf numFmtId="2" fontId="17" fillId="2" borderId="11" xfId="1" applyNumberFormat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2" fontId="17" fillId="2" borderId="1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6" fillId="2" borderId="13" xfId="1" applyNumberFormat="1" applyFont="1" applyFill="1" applyBorder="1" applyAlignment="1">
      <alignment horizontal="center" vertical="center" wrapText="1"/>
    </xf>
    <xf numFmtId="0" fontId="16" fillId="2" borderId="14" xfId="1" applyNumberFormat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49" fontId="20" fillId="2" borderId="15" xfId="1" applyNumberFormat="1" applyFont="1" applyFill="1" applyBorder="1" applyAlignment="1">
      <alignment horizontal="right" vertical="center" wrapText="1"/>
    </xf>
    <xf numFmtId="49" fontId="19" fillId="2" borderId="16" xfId="1" applyNumberFormat="1" applyFont="1" applyFill="1" applyBorder="1" applyAlignment="1">
      <alignment horizontal="left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1" fontId="19" fillId="2" borderId="8" xfId="1" applyNumberFormat="1" applyFont="1" applyFill="1" applyBorder="1" applyAlignment="1">
      <alignment horizontal="center" vertical="center" wrapText="1"/>
    </xf>
    <xf numFmtId="2" fontId="19" fillId="2" borderId="8" xfId="1" applyNumberFormat="1" applyFont="1" applyFill="1" applyBorder="1" applyAlignment="1">
      <alignment horizontal="center" vertical="center" wrapText="1"/>
    </xf>
    <xf numFmtId="2" fontId="16" fillId="2" borderId="17" xfId="1" applyNumberFormat="1" applyFont="1" applyFill="1" applyBorder="1" applyAlignment="1">
      <alignment horizontal="center" vertical="center" wrapText="1"/>
    </xf>
    <xf numFmtId="49" fontId="19" fillId="2" borderId="15" xfId="1" applyNumberFormat="1" applyFont="1" applyFill="1" applyBorder="1" applyAlignment="1">
      <alignment horizontal="center" vertical="center" wrapText="1"/>
    </xf>
    <xf numFmtId="0" fontId="19" fillId="2" borderId="18" xfId="1" applyFont="1" applyFill="1" applyBorder="1" applyAlignment="1">
      <alignment horizontal="center" vertical="center" wrapText="1"/>
    </xf>
    <xf numFmtId="0" fontId="19" fillId="2" borderId="16" xfId="1" applyFont="1" applyFill="1" applyBorder="1" applyAlignment="1">
      <alignment horizontal="center" vertical="center" wrapText="1"/>
    </xf>
    <xf numFmtId="2" fontId="21" fillId="2" borderId="19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6" fillId="2" borderId="20" xfId="1" applyNumberFormat="1" applyFont="1" applyFill="1" applyBorder="1" applyAlignment="1">
      <alignment horizontal="center" vertical="center" wrapText="1"/>
    </xf>
    <xf numFmtId="0" fontId="16" fillId="2" borderId="21" xfId="1" applyNumberFormat="1" applyFont="1" applyFill="1" applyBorder="1" applyAlignment="1">
      <alignment horizontal="center" vertical="center" wrapText="1"/>
    </xf>
    <xf numFmtId="2" fontId="16" fillId="2" borderId="22" xfId="1" applyNumberFormat="1" applyFont="1" applyFill="1" applyBorder="1" applyAlignment="1">
      <alignment horizontal="center" vertical="center" wrapText="1"/>
    </xf>
    <xf numFmtId="49" fontId="22" fillId="2" borderId="15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6" fillId="2" borderId="23" xfId="1" applyNumberFormat="1" applyFont="1" applyFill="1" applyBorder="1" applyAlignment="1">
      <alignment horizontal="center" vertical="center" wrapText="1"/>
    </xf>
    <xf numFmtId="0" fontId="16" fillId="2" borderId="24" xfId="1" applyNumberFormat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1" fontId="19" fillId="0" borderId="8" xfId="1" applyNumberFormat="1" applyFont="1" applyFill="1" applyBorder="1" applyAlignment="1">
      <alignment horizontal="center" vertical="center" wrapText="1"/>
    </xf>
    <xf numFmtId="2" fontId="16" fillId="2" borderId="25" xfId="1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16" fillId="2" borderId="8" xfId="1" applyNumberFormat="1" applyFont="1" applyFill="1" applyBorder="1" applyAlignment="1">
      <alignment horizontal="center" vertical="center" wrapText="1"/>
    </xf>
    <xf numFmtId="2" fontId="16" fillId="2" borderId="8" xfId="1" applyNumberFormat="1" applyFont="1" applyFill="1" applyBorder="1" applyAlignment="1">
      <alignment horizontal="center" vertical="center" wrapText="1"/>
    </xf>
    <xf numFmtId="2" fontId="21" fillId="2" borderId="19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16" fillId="2" borderId="8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2" fillId="2" borderId="8" xfId="0" applyNumberFormat="1" applyFont="1" applyFill="1" applyBorder="1" applyAlignment="1">
      <alignment horizontal="center" vertical="center" wrapText="1"/>
    </xf>
    <xf numFmtId="0" fontId="19" fillId="2" borderId="26" xfId="0" applyNumberFormat="1" applyFont="1" applyFill="1" applyBorder="1" applyAlignment="1">
      <alignment horizontal="center" vertical="center" wrapText="1"/>
    </xf>
    <xf numFmtId="0" fontId="19" fillId="2" borderId="28" xfId="0" applyNumberFormat="1" applyFont="1" applyFill="1" applyBorder="1" applyAlignment="1">
      <alignment horizontal="center" vertical="center" wrapText="1"/>
    </xf>
    <xf numFmtId="0" fontId="19" fillId="2" borderId="27" xfId="0" applyNumberFormat="1" applyFont="1" applyFill="1" applyBorder="1" applyAlignment="1">
      <alignment horizontal="center" vertical="center" wrapText="1"/>
    </xf>
    <xf numFmtId="1" fontId="19" fillId="2" borderId="8" xfId="0" applyNumberFormat="1" applyFont="1" applyFill="1" applyBorder="1" applyAlignment="1">
      <alignment horizontal="center" vertical="center" wrapText="1"/>
    </xf>
    <xf numFmtId="2" fontId="19" fillId="2" borderId="8" xfId="0" applyNumberFormat="1" applyFont="1" applyFill="1" applyBorder="1" applyAlignment="1">
      <alignment horizontal="center" vertical="center" wrapText="1"/>
    </xf>
    <xf numFmtId="0" fontId="19" fillId="2" borderId="26" xfId="0" applyNumberFormat="1" applyFont="1" applyFill="1" applyBorder="1" applyAlignment="1">
      <alignment horizontal="right" vertical="center" wrapText="1"/>
    </xf>
    <xf numFmtId="0" fontId="19" fillId="2" borderId="29" xfId="0" applyNumberFormat="1" applyFont="1" applyFill="1" applyBorder="1" applyAlignment="1">
      <alignment horizontal="right" vertical="center" wrapText="1"/>
    </xf>
    <xf numFmtId="49" fontId="19" fillId="2" borderId="16" xfId="0" applyNumberFormat="1" applyFont="1" applyFill="1" applyBorder="1" applyAlignment="1">
      <alignment horizontal="left" vertical="center" wrapText="1"/>
    </xf>
    <xf numFmtId="49" fontId="26" fillId="2" borderId="8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2" fontId="2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30" fillId="2" borderId="30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2" fontId="30" fillId="2" borderId="3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28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22" fillId="2" borderId="15" xfId="0" applyNumberFormat="1" applyFont="1" applyFill="1" applyBorder="1" applyAlignment="1">
      <alignment horizontal="right" vertical="center" wrapText="1"/>
    </xf>
    <xf numFmtId="49" fontId="19" fillId="2" borderId="16" xfId="0" applyNumberFormat="1" applyFont="1" applyFill="1" applyBorder="1" applyAlignment="1">
      <alignment vertical="center" wrapText="1"/>
    </xf>
    <xf numFmtId="49" fontId="22" fillId="2" borderId="26" xfId="0" applyNumberFormat="1" applyFont="1" applyFill="1" applyBorder="1" applyAlignment="1">
      <alignment horizontal="center" vertical="center" wrapText="1"/>
    </xf>
    <xf numFmtId="49" fontId="22" fillId="2" borderId="28" xfId="0" applyNumberFormat="1" applyFont="1" applyFill="1" applyBorder="1" applyAlignment="1">
      <alignment horizontal="center" vertical="center" wrapText="1"/>
    </xf>
    <xf numFmtId="49" fontId="22" fillId="2" borderId="27" xfId="0" applyNumberFormat="1" applyFont="1" applyFill="1" applyBorder="1" applyAlignment="1">
      <alignment horizontal="center" vertical="center" wrapText="1"/>
    </xf>
    <xf numFmtId="2" fontId="19" fillId="2" borderId="26" xfId="0" applyNumberFormat="1" applyFont="1" applyFill="1" applyBorder="1" applyAlignment="1">
      <alignment horizontal="center" vertical="center" wrapText="1"/>
    </xf>
    <xf numFmtId="2" fontId="19" fillId="2" borderId="27" xfId="0" applyNumberFormat="1" applyFont="1" applyFill="1" applyBorder="1" applyAlignment="1">
      <alignment horizontal="center" vertical="center" wrapText="1"/>
    </xf>
    <xf numFmtId="2" fontId="19" fillId="2" borderId="32" xfId="0" applyNumberFormat="1" applyFont="1" applyFill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 wrapText="1"/>
    </xf>
    <xf numFmtId="49" fontId="19" fillId="2" borderId="33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20" fillId="2" borderId="15" xfId="0" applyNumberFormat="1" applyFont="1" applyFill="1" applyBorder="1" applyAlignment="1">
      <alignment horizontal="right" vertical="center" wrapText="1"/>
    </xf>
    <xf numFmtId="49" fontId="22" fillId="2" borderId="13" xfId="0" applyNumberFormat="1" applyFont="1" applyFill="1" applyBorder="1" applyAlignment="1">
      <alignment horizontal="center" vertical="center" wrapText="1"/>
    </xf>
    <xf numFmtId="49" fontId="22" fillId="2" borderId="33" xfId="0" applyNumberFormat="1" applyFont="1" applyFill="1" applyBorder="1" applyAlignment="1">
      <alignment horizontal="center" vertical="center" wrapText="1"/>
    </xf>
    <xf numFmtId="49" fontId="22" fillId="2" borderId="14" xfId="0" applyNumberFormat="1" applyFont="1" applyFill="1" applyBorder="1" applyAlignment="1">
      <alignment horizontal="center" vertical="center" wrapText="1"/>
    </xf>
    <xf numFmtId="49" fontId="19" fillId="2" borderId="20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22" fillId="2" borderId="23" xfId="0" applyNumberFormat="1" applyFont="1" applyFill="1" applyBorder="1" applyAlignment="1">
      <alignment horizontal="center" vertical="center" wrapText="1"/>
    </xf>
    <xf numFmtId="49" fontId="22" fillId="2" borderId="34" xfId="0" applyNumberFormat="1" applyFont="1" applyFill="1" applyBorder="1" applyAlignment="1">
      <alignment horizontal="center" vertical="center" wrapText="1"/>
    </xf>
    <xf numFmtId="49" fontId="22" fillId="2" borderId="24" xfId="0" applyNumberFormat="1" applyFont="1" applyFill="1" applyBorder="1" applyAlignment="1">
      <alignment horizontal="center" vertical="center" wrapText="1"/>
    </xf>
    <xf numFmtId="49" fontId="19" fillId="2" borderId="23" xfId="0" applyNumberFormat="1" applyFont="1" applyFill="1" applyBorder="1" applyAlignment="1">
      <alignment horizontal="center" vertical="center" wrapText="1"/>
    </xf>
    <xf numFmtId="49" fontId="19" fillId="2" borderId="34" xfId="0" applyNumberFormat="1" applyFont="1" applyFill="1" applyBorder="1" applyAlignment="1">
      <alignment horizontal="center" vertical="center" wrapText="1"/>
    </xf>
    <xf numFmtId="49" fontId="19" fillId="2" borderId="24" xfId="0" applyNumberFormat="1" applyFont="1" applyFill="1" applyBorder="1" applyAlignment="1">
      <alignment horizontal="center" vertical="center" wrapText="1"/>
    </xf>
    <xf numFmtId="2" fontId="16" fillId="2" borderId="8" xfId="0" applyNumberFormat="1" applyFont="1" applyFill="1" applyBorder="1" applyAlignment="1">
      <alignment horizontal="center" vertical="center" wrapText="1"/>
    </xf>
    <xf numFmtId="164" fontId="19" fillId="2" borderId="8" xfId="0" applyNumberFormat="1" applyFont="1" applyFill="1" applyBorder="1" applyAlignment="1">
      <alignment horizontal="center" vertical="center" wrapText="1"/>
    </xf>
    <xf numFmtId="0" fontId="31" fillId="2" borderId="0" xfId="1" applyFont="1" applyFill="1" applyAlignment="1">
      <alignment horizontal="center" vertical="center" wrapText="1"/>
    </xf>
    <xf numFmtId="0" fontId="32" fillId="2" borderId="0" xfId="1" applyFont="1" applyFill="1" applyAlignment="1">
      <alignment horizontal="center" vertical="center" wrapText="1"/>
    </xf>
    <xf numFmtId="2" fontId="31" fillId="2" borderId="0" xfId="1" applyNumberFormat="1" applyFont="1" applyFill="1" applyBorder="1" applyAlignment="1">
      <alignment horizontal="center" vertical="center" wrapText="1"/>
    </xf>
    <xf numFmtId="0" fontId="33" fillId="2" borderId="10" xfId="1" applyFont="1" applyFill="1" applyBorder="1" applyAlignment="1">
      <alignment horizontal="center" vertical="center" wrapText="1"/>
    </xf>
  </cellXfs>
  <cellStyles count="3">
    <cellStyle name="Euro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Blank-RZ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KMD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ШАБЛОНЛИСТА"/>
      <sheetName val="-icons"/>
      <sheetName val="stamp"/>
      <sheetName val="stamp_next"/>
      <sheetName val="stamp_print_margins"/>
    </sheetNames>
    <definedNames>
      <definedName name="SearchNum"/>
      <definedName name="StrToNum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_Данные"/>
      <sheetName val="Рабочая_Спецификация_КМД"/>
      <sheetName val="Выборка_стали_и_метиз"/>
      <sheetName val="Перечень_отправочных_марок"/>
      <sheetName val="Опись_Чертежей"/>
      <sheetName val="-Добавить_Марку"/>
      <sheetName val="-Требуется_Марок"/>
      <sheetName val="-Выборка_Стали"/>
      <sheetName val="-Выборка_Метиз"/>
      <sheetName val="-Расчет_Погрешности"/>
    </sheetNames>
    <definedNames>
      <definedName name="МассСеч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outlinePr summaryBelow="0"/>
    <pageSetUpPr autoPageBreaks="0" fitToPage="1"/>
  </sheetPr>
  <dimension ref="A1:T65"/>
  <sheetViews>
    <sheetView tabSelected="1" zoomScaleNormal="85" workbookViewId="0">
      <pane ySplit="4" topLeftCell="A5" activePane="bottomLeft" state="frozen"/>
      <selection pane="bottomLeft" activeCell="J58" sqref="J58"/>
    </sheetView>
  </sheetViews>
  <sheetFormatPr defaultRowHeight="15.9" customHeight="1" x14ac:dyDescent="0.3"/>
  <cols>
    <col min="1" max="1" width="1.109375" style="2" customWidth="1"/>
    <col min="2" max="3" width="4.33203125" style="24" customWidth="1"/>
    <col min="4" max="4" width="5.109375" style="24" customWidth="1"/>
    <col min="5" max="6" width="10.6640625" style="24" customWidth="1"/>
    <col min="7" max="9" width="3.5546875" style="24" customWidth="1"/>
    <col min="10" max="11" width="6.6640625" style="24" customWidth="1"/>
    <col min="12" max="12" width="7.33203125" style="24" customWidth="1"/>
    <col min="13" max="13" width="8.88671875" style="25"/>
    <col min="14" max="14" width="9.6640625" style="24" customWidth="1"/>
    <col min="15" max="15" width="11.109375" style="24" customWidth="1"/>
    <col min="16" max="16" width="12.88671875" style="24" customWidth="1"/>
    <col min="17" max="17" width="7.5546875" style="24" customWidth="1"/>
    <col min="18" max="18" width="11.5546875" style="26" customWidth="1"/>
    <col min="19" max="19" width="19.5546875" style="6" customWidth="1"/>
    <col min="20" max="256" width="8.88671875" style="24"/>
    <col min="257" max="257" width="1.109375" style="24" customWidth="1"/>
    <col min="258" max="259" width="4.33203125" style="24" customWidth="1"/>
    <col min="260" max="260" width="5.109375" style="24" customWidth="1"/>
    <col min="261" max="262" width="10.6640625" style="24" customWidth="1"/>
    <col min="263" max="265" width="3.5546875" style="24" customWidth="1"/>
    <col min="266" max="267" width="6.6640625" style="24" customWidth="1"/>
    <col min="268" max="268" width="7.33203125" style="24" customWidth="1"/>
    <col min="269" max="269" width="8.88671875" style="24"/>
    <col min="270" max="270" width="9.6640625" style="24" customWidth="1"/>
    <col min="271" max="271" width="11.109375" style="24" customWidth="1"/>
    <col min="272" max="272" width="12.88671875" style="24" customWidth="1"/>
    <col min="273" max="273" width="7.5546875" style="24" customWidth="1"/>
    <col min="274" max="274" width="11.5546875" style="24" customWidth="1"/>
    <col min="275" max="275" width="19.5546875" style="24" customWidth="1"/>
    <col min="276" max="512" width="8.88671875" style="24"/>
    <col min="513" max="513" width="1.109375" style="24" customWidth="1"/>
    <col min="514" max="515" width="4.33203125" style="24" customWidth="1"/>
    <col min="516" max="516" width="5.109375" style="24" customWidth="1"/>
    <col min="517" max="518" width="10.6640625" style="24" customWidth="1"/>
    <col min="519" max="521" width="3.5546875" style="24" customWidth="1"/>
    <col min="522" max="523" width="6.6640625" style="24" customWidth="1"/>
    <col min="524" max="524" width="7.33203125" style="24" customWidth="1"/>
    <col min="525" max="525" width="8.88671875" style="24"/>
    <col min="526" max="526" width="9.6640625" style="24" customWidth="1"/>
    <col min="527" max="527" width="11.109375" style="24" customWidth="1"/>
    <col min="528" max="528" width="12.88671875" style="24" customWidth="1"/>
    <col min="529" max="529" width="7.5546875" style="24" customWidth="1"/>
    <col min="530" max="530" width="11.5546875" style="24" customWidth="1"/>
    <col min="531" max="531" width="19.5546875" style="24" customWidth="1"/>
    <col min="532" max="768" width="8.88671875" style="24"/>
    <col min="769" max="769" width="1.109375" style="24" customWidth="1"/>
    <col min="770" max="771" width="4.33203125" style="24" customWidth="1"/>
    <col min="772" max="772" width="5.109375" style="24" customWidth="1"/>
    <col min="773" max="774" width="10.6640625" style="24" customWidth="1"/>
    <col min="775" max="777" width="3.5546875" style="24" customWidth="1"/>
    <col min="778" max="779" width="6.6640625" style="24" customWidth="1"/>
    <col min="780" max="780" width="7.33203125" style="24" customWidth="1"/>
    <col min="781" max="781" width="8.88671875" style="24"/>
    <col min="782" max="782" width="9.6640625" style="24" customWidth="1"/>
    <col min="783" max="783" width="11.109375" style="24" customWidth="1"/>
    <col min="784" max="784" width="12.88671875" style="24" customWidth="1"/>
    <col min="785" max="785" width="7.5546875" style="24" customWidth="1"/>
    <col min="786" max="786" width="11.5546875" style="24" customWidth="1"/>
    <col min="787" max="787" width="19.5546875" style="24" customWidth="1"/>
    <col min="788" max="1024" width="8.88671875" style="24"/>
    <col min="1025" max="1025" width="1.109375" style="24" customWidth="1"/>
    <col min="1026" max="1027" width="4.33203125" style="24" customWidth="1"/>
    <col min="1028" max="1028" width="5.109375" style="24" customWidth="1"/>
    <col min="1029" max="1030" width="10.6640625" style="24" customWidth="1"/>
    <col min="1031" max="1033" width="3.5546875" style="24" customWidth="1"/>
    <col min="1034" max="1035" width="6.6640625" style="24" customWidth="1"/>
    <col min="1036" max="1036" width="7.33203125" style="24" customWidth="1"/>
    <col min="1037" max="1037" width="8.88671875" style="24"/>
    <col min="1038" max="1038" width="9.6640625" style="24" customWidth="1"/>
    <col min="1039" max="1039" width="11.109375" style="24" customWidth="1"/>
    <col min="1040" max="1040" width="12.88671875" style="24" customWidth="1"/>
    <col min="1041" max="1041" width="7.5546875" style="24" customWidth="1"/>
    <col min="1042" max="1042" width="11.5546875" style="24" customWidth="1"/>
    <col min="1043" max="1043" width="19.5546875" style="24" customWidth="1"/>
    <col min="1044" max="1280" width="8.88671875" style="24"/>
    <col min="1281" max="1281" width="1.109375" style="24" customWidth="1"/>
    <col min="1282" max="1283" width="4.33203125" style="24" customWidth="1"/>
    <col min="1284" max="1284" width="5.109375" style="24" customWidth="1"/>
    <col min="1285" max="1286" width="10.6640625" style="24" customWidth="1"/>
    <col min="1287" max="1289" width="3.5546875" style="24" customWidth="1"/>
    <col min="1290" max="1291" width="6.6640625" style="24" customWidth="1"/>
    <col min="1292" max="1292" width="7.33203125" style="24" customWidth="1"/>
    <col min="1293" max="1293" width="8.88671875" style="24"/>
    <col min="1294" max="1294" width="9.6640625" style="24" customWidth="1"/>
    <col min="1295" max="1295" width="11.109375" style="24" customWidth="1"/>
    <col min="1296" max="1296" width="12.88671875" style="24" customWidth="1"/>
    <col min="1297" max="1297" width="7.5546875" style="24" customWidth="1"/>
    <col min="1298" max="1298" width="11.5546875" style="24" customWidth="1"/>
    <col min="1299" max="1299" width="19.5546875" style="24" customWidth="1"/>
    <col min="1300" max="1536" width="8.88671875" style="24"/>
    <col min="1537" max="1537" width="1.109375" style="24" customWidth="1"/>
    <col min="1538" max="1539" width="4.33203125" style="24" customWidth="1"/>
    <col min="1540" max="1540" width="5.109375" style="24" customWidth="1"/>
    <col min="1541" max="1542" width="10.6640625" style="24" customWidth="1"/>
    <col min="1543" max="1545" width="3.5546875" style="24" customWidth="1"/>
    <col min="1546" max="1547" width="6.6640625" style="24" customWidth="1"/>
    <col min="1548" max="1548" width="7.33203125" style="24" customWidth="1"/>
    <col min="1549" max="1549" width="8.88671875" style="24"/>
    <col min="1550" max="1550" width="9.6640625" style="24" customWidth="1"/>
    <col min="1551" max="1551" width="11.109375" style="24" customWidth="1"/>
    <col min="1552" max="1552" width="12.88671875" style="24" customWidth="1"/>
    <col min="1553" max="1553" width="7.5546875" style="24" customWidth="1"/>
    <col min="1554" max="1554" width="11.5546875" style="24" customWidth="1"/>
    <col min="1555" max="1555" width="19.5546875" style="24" customWidth="1"/>
    <col min="1556" max="1792" width="8.88671875" style="24"/>
    <col min="1793" max="1793" width="1.109375" style="24" customWidth="1"/>
    <col min="1794" max="1795" width="4.33203125" style="24" customWidth="1"/>
    <col min="1796" max="1796" width="5.109375" style="24" customWidth="1"/>
    <col min="1797" max="1798" width="10.6640625" style="24" customWidth="1"/>
    <col min="1799" max="1801" width="3.5546875" style="24" customWidth="1"/>
    <col min="1802" max="1803" width="6.6640625" style="24" customWidth="1"/>
    <col min="1804" max="1804" width="7.33203125" style="24" customWidth="1"/>
    <col min="1805" max="1805" width="8.88671875" style="24"/>
    <col min="1806" max="1806" width="9.6640625" style="24" customWidth="1"/>
    <col min="1807" max="1807" width="11.109375" style="24" customWidth="1"/>
    <col min="1808" max="1808" width="12.88671875" style="24" customWidth="1"/>
    <col min="1809" max="1809" width="7.5546875" style="24" customWidth="1"/>
    <col min="1810" max="1810" width="11.5546875" style="24" customWidth="1"/>
    <col min="1811" max="1811" width="19.5546875" style="24" customWidth="1"/>
    <col min="1812" max="2048" width="8.88671875" style="24"/>
    <col min="2049" max="2049" width="1.109375" style="24" customWidth="1"/>
    <col min="2050" max="2051" width="4.33203125" style="24" customWidth="1"/>
    <col min="2052" max="2052" width="5.109375" style="24" customWidth="1"/>
    <col min="2053" max="2054" width="10.6640625" style="24" customWidth="1"/>
    <col min="2055" max="2057" width="3.5546875" style="24" customWidth="1"/>
    <col min="2058" max="2059" width="6.6640625" style="24" customWidth="1"/>
    <col min="2060" max="2060" width="7.33203125" style="24" customWidth="1"/>
    <col min="2061" max="2061" width="8.88671875" style="24"/>
    <col min="2062" max="2062" width="9.6640625" style="24" customWidth="1"/>
    <col min="2063" max="2063" width="11.109375" style="24" customWidth="1"/>
    <col min="2064" max="2064" width="12.88671875" style="24" customWidth="1"/>
    <col min="2065" max="2065" width="7.5546875" style="24" customWidth="1"/>
    <col min="2066" max="2066" width="11.5546875" style="24" customWidth="1"/>
    <col min="2067" max="2067" width="19.5546875" style="24" customWidth="1"/>
    <col min="2068" max="2304" width="8.88671875" style="24"/>
    <col min="2305" max="2305" width="1.109375" style="24" customWidth="1"/>
    <col min="2306" max="2307" width="4.33203125" style="24" customWidth="1"/>
    <col min="2308" max="2308" width="5.109375" style="24" customWidth="1"/>
    <col min="2309" max="2310" width="10.6640625" style="24" customWidth="1"/>
    <col min="2311" max="2313" width="3.5546875" style="24" customWidth="1"/>
    <col min="2314" max="2315" width="6.6640625" style="24" customWidth="1"/>
    <col min="2316" max="2316" width="7.33203125" style="24" customWidth="1"/>
    <col min="2317" max="2317" width="8.88671875" style="24"/>
    <col min="2318" max="2318" width="9.6640625" style="24" customWidth="1"/>
    <col min="2319" max="2319" width="11.109375" style="24" customWidth="1"/>
    <col min="2320" max="2320" width="12.88671875" style="24" customWidth="1"/>
    <col min="2321" max="2321" width="7.5546875" style="24" customWidth="1"/>
    <col min="2322" max="2322" width="11.5546875" style="24" customWidth="1"/>
    <col min="2323" max="2323" width="19.5546875" style="24" customWidth="1"/>
    <col min="2324" max="2560" width="8.88671875" style="24"/>
    <col min="2561" max="2561" width="1.109375" style="24" customWidth="1"/>
    <col min="2562" max="2563" width="4.33203125" style="24" customWidth="1"/>
    <col min="2564" max="2564" width="5.109375" style="24" customWidth="1"/>
    <col min="2565" max="2566" width="10.6640625" style="24" customWidth="1"/>
    <col min="2567" max="2569" width="3.5546875" style="24" customWidth="1"/>
    <col min="2570" max="2571" width="6.6640625" style="24" customWidth="1"/>
    <col min="2572" max="2572" width="7.33203125" style="24" customWidth="1"/>
    <col min="2573" max="2573" width="8.88671875" style="24"/>
    <col min="2574" max="2574" width="9.6640625" style="24" customWidth="1"/>
    <col min="2575" max="2575" width="11.109375" style="24" customWidth="1"/>
    <col min="2576" max="2576" width="12.88671875" style="24" customWidth="1"/>
    <col min="2577" max="2577" width="7.5546875" style="24" customWidth="1"/>
    <col min="2578" max="2578" width="11.5546875" style="24" customWidth="1"/>
    <col min="2579" max="2579" width="19.5546875" style="24" customWidth="1"/>
    <col min="2580" max="2816" width="8.88671875" style="24"/>
    <col min="2817" max="2817" width="1.109375" style="24" customWidth="1"/>
    <col min="2818" max="2819" width="4.33203125" style="24" customWidth="1"/>
    <col min="2820" max="2820" width="5.109375" style="24" customWidth="1"/>
    <col min="2821" max="2822" width="10.6640625" style="24" customWidth="1"/>
    <col min="2823" max="2825" width="3.5546875" style="24" customWidth="1"/>
    <col min="2826" max="2827" width="6.6640625" style="24" customWidth="1"/>
    <col min="2828" max="2828" width="7.33203125" style="24" customWidth="1"/>
    <col min="2829" max="2829" width="8.88671875" style="24"/>
    <col min="2830" max="2830" width="9.6640625" style="24" customWidth="1"/>
    <col min="2831" max="2831" width="11.109375" style="24" customWidth="1"/>
    <col min="2832" max="2832" width="12.88671875" style="24" customWidth="1"/>
    <col min="2833" max="2833" width="7.5546875" style="24" customWidth="1"/>
    <col min="2834" max="2834" width="11.5546875" style="24" customWidth="1"/>
    <col min="2835" max="2835" width="19.5546875" style="24" customWidth="1"/>
    <col min="2836" max="3072" width="8.88671875" style="24"/>
    <col min="3073" max="3073" width="1.109375" style="24" customWidth="1"/>
    <col min="3074" max="3075" width="4.33203125" style="24" customWidth="1"/>
    <col min="3076" max="3076" width="5.109375" style="24" customWidth="1"/>
    <col min="3077" max="3078" width="10.6640625" style="24" customWidth="1"/>
    <col min="3079" max="3081" width="3.5546875" style="24" customWidth="1"/>
    <col min="3082" max="3083" width="6.6640625" style="24" customWidth="1"/>
    <col min="3084" max="3084" width="7.33203125" style="24" customWidth="1"/>
    <col min="3085" max="3085" width="8.88671875" style="24"/>
    <col min="3086" max="3086" width="9.6640625" style="24" customWidth="1"/>
    <col min="3087" max="3087" width="11.109375" style="24" customWidth="1"/>
    <col min="3088" max="3088" width="12.88671875" style="24" customWidth="1"/>
    <col min="3089" max="3089" width="7.5546875" style="24" customWidth="1"/>
    <col min="3090" max="3090" width="11.5546875" style="24" customWidth="1"/>
    <col min="3091" max="3091" width="19.5546875" style="24" customWidth="1"/>
    <col min="3092" max="3328" width="8.88671875" style="24"/>
    <col min="3329" max="3329" width="1.109375" style="24" customWidth="1"/>
    <col min="3330" max="3331" width="4.33203125" style="24" customWidth="1"/>
    <col min="3332" max="3332" width="5.109375" style="24" customWidth="1"/>
    <col min="3333" max="3334" width="10.6640625" style="24" customWidth="1"/>
    <col min="3335" max="3337" width="3.5546875" style="24" customWidth="1"/>
    <col min="3338" max="3339" width="6.6640625" style="24" customWidth="1"/>
    <col min="3340" max="3340" width="7.33203125" style="24" customWidth="1"/>
    <col min="3341" max="3341" width="8.88671875" style="24"/>
    <col min="3342" max="3342" width="9.6640625" style="24" customWidth="1"/>
    <col min="3343" max="3343" width="11.109375" style="24" customWidth="1"/>
    <col min="3344" max="3344" width="12.88671875" style="24" customWidth="1"/>
    <col min="3345" max="3345" width="7.5546875" style="24" customWidth="1"/>
    <col min="3346" max="3346" width="11.5546875" style="24" customWidth="1"/>
    <col min="3347" max="3347" width="19.5546875" style="24" customWidth="1"/>
    <col min="3348" max="3584" width="8.88671875" style="24"/>
    <col min="3585" max="3585" width="1.109375" style="24" customWidth="1"/>
    <col min="3586" max="3587" width="4.33203125" style="24" customWidth="1"/>
    <col min="3588" max="3588" width="5.109375" style="24" customWidth="1"/>
    <col min="3589" max="3590" width="10.6640625" style="24" customWidth="1"/>
    <col min="3591" max="3593" width="3.5546875" style="24" customWidth="1"/>
    <col min="3594" max="3595" width="6.6640625" style="24" customWidth="1"/>
    <col min="3596" max="3596" width="7.33203125" style="24" customWidth="1"/>
    <col min="3597" max="3597" width="8.88671875" style="24"/>
    <col min="3598" max="3598" width="9.6640625" style="24" customWidth="1"/>
    <col min="3599" max="3599" width="11.109375" style="24" customWidth="1"/>
    <col min="3600" max="3600" width="12.88671875" style="24" customWidth="1"/>
    <col min="3601" max="3601" width="7.5546875" style="24" customWidth="1"/>
    <col min="3602" max="3602" width="11.5546875" style="24" customWidth="1"/>
    <col min="3603" max="3603" width="19.5546875" style="24" customWidth="1"/>
    <col min="3604" max="3840" width="8.88671875" style="24"/>
    <col min="3841" max="3841" width="1.109375" style="24" customWidth="1"/>
    <col min="3842" max="3843" width="4.33203125" style="24" customWidth="1"/>
    <col min="3844" max="3844" width="5.109375" style="24" customWidth="1"/>
    <col min="3845" max="3846" width="10.6640625" style="24" customWidth="1"/>
    <col min="3847" max="3849" width="3.5546875" style="24" customWidth="1"/>
    <col min="3850" max="3851" width="6.6640625" style="24" customWidth="1"/>
    <col min="3852" max="3852" width="7.33203125" style="24" customWidth="1"/>
    <col min="3853" max="3853" width="8.88671875" style="24"/>
    <col min="3854" max="3854" width="9.6640625" style="24" customWidth="1"/>
    <col min="3855" max="3855" width="11.109375" style="24" customWidth="1"/>
    <col min="3856" max="3856" width="12.88671875" style="24" customWidth="1"/>
    <col min="3857" max="3857" width="7.5546875" style="24" customWidth="1"/>
    <col min="3858" max="3858" width="11.5546875" style="24" customWidth="1"/>
    <col min="3859" max="3859" width="19.5546875" style="24" customWidth="1"/>
    <col min="3860" max="4096" width="8.88671875" style="24"/>
    <col min="4097" max="4097" width="1.109375" style="24" customWidth="1"/>
    <col min="4098" max="4099" width="4.33203125" style="24" customWidth="1"/>
    <col min="4100" max="4100" width="5.109375" style="24" customWidth="1"/>
    <col min="4101" max="4102" width="10.6640625" style="24" customWidth="1"/>
    <col min="4103" max="4105" width="3.5546875" style="24" customWidth="1"/>
    <col min="4106" max="4107" width="6.6640625" style="24" customWidth="1"/>
    <col min="4108" max="4108" width="7.33203125" style="24" customWidth="1"/>
    <col min="4109" max="4109" width="8.88671875" style="24"/>
    <col min="4110" max="4110" width="9.6640625" style="24" customWidth="1"/>
    <col min="4111" max="4111" width="11.109375" style="24" customWidth="1"/>
    <col min="4112" max="4112" width="12.88671875" style="24" customWidth="1"/>
    <col min="4113" max="4113" width="7.5546875" style="24" customWidth="1"/>
    <col min="4114" max="4114" width="11.5546875" style="24" customWidth="1"/>
    <col min="4115" max="4115" width="19.5546875" style="24" customWidth="1"/>
    <col min="4116" max="4352" width="8.88671875" style="24"/>
    <col min="4353" max="4353" width="1.109375" style="24" customWidth="1"/>
    <col min="4354" max="4355" width="4.33203125" style="24" customWidth="1"/>
    <col min="4356" max="4356" width="5.109375" style="24" customWidth="1"/>
    <col min="4357" max="4358" width="10.6640625" style="24" customWidth="1"/>
    <col min="4359" max="4361" width="3.5546875" style="24" customWidth="1"/>
    <col min="4362" max="4363" width="6.6640625" style="24" customWidth="1"/>
    <col min="4364" max="4364" width="7.33203125" style="24" customWidth="1"/>
    <col min="4365" max="4365" width="8.88671875" style="24"/>
    <col min="4366" max="4366" width="9.6640625" style="24" customWidth="1"/>
    <col min="4367" max="4367" width="11.109375" style="24" customWidth="1"/>
    <col min="4368" max="4368" width="12.88671875" style="24" customWidth="1"/>
    <col min="4369" max="4369" width="7.5546875" style="24" customWidth="1"/>
    <col min="4370" max="4370" width="11.5546875" style="24" customWidth="1"/>
    <col min="4371" max="4371" width="19.5546875" style="24" customWidth="1"/>
    <col min="4372" max="4608" width="8.88671875" style="24"/>
    <col min="4609" max="4609" width="1.109375" style="24" customWidth="1"/>
    <col min="4610" max="4611" width="4.33203125" style="24" customWidth="1"/>
    <col min="4612" max="4612" width="5.109375" style="24" customWidth="1"/>
    <col min="4613" max="4614" width="10.6640625" style="24" customWidth="1"/>
    <col min="4615" max="4617" width="3.5546875" style="24" customWidth="1"/>
    <col min="4618" max="4619" width="6.6640625" style="24" customWidth="1"/>
    <col min="4620" max="4620" width="7.33203125" style="24" customWidth="1"/>
    <col min="4621" max="4621" width="8.88671875" style="24"/>
    <col min="4622" max="4622" width="9.6640625" style="24" customWidth="1"/>
    <col min="4623" max="4623" width="11.109375" style="24" customWidth="1"/>
    <col min="4624" max="4624" width="12.88671875" style="24" customWidth="1"/>
    <col min="4625" max="4625" width="7.5546875" style="24" customWidth="1"/>
    <col min="4626" max="4626" width="11.5546875" style="24" customWidth="1"/>
    <col min="4627" max="4627" width="19.5546875" style="24" customWidth="1"/>
    <col min="4628" max="4864" width="8.88671875" style="24"/>
    <col min="4865" max="4865" width="1.109375" style="24" customWidth="1"/>
    <col min="4866" max="4867" width="4.33203125" style="24" customWidth="1"/>
    <col min="4868" max="4868" width="5.109375" style="24" customWidth="1"/>
    <col min="4869" max="4870" width="10.6640625" style="24" customWidth="1"/>
    <col min="4871" max="4873" width="3.5546875" style="24" customWidth="1"/>
    <col min="4874" max="4875" width="6.6640625" style="24" customWidth="1"/>
    <col min="4876" max="4876" width="7.33203125" style="24" customWidth="1"/>
    <col min="4877" max="4877" width="8.88671875" style="24"/>
    <col min="4878" max="4878" width="9.6640625" style="24" customWidth="1"/>
    <col min="4879" max="4879" width="11.109375" style="24" customWidth="1"/>
    <col min="4880" max="4880" width="12.88671875" style="24" customWidth="1"/>
    <col min="4881" max="4881" width="7.5546875" style="24" customWidth="1"/>
    <col min="4882" max="4882" width="11.5546875" style="24" customWidth="1"/>
    <col min="4883" max="4883" width="19.5546875" style="24" customWidth="1"/>
    <col min="4884" max="5120" width="8.88671875" style="24"/>
    <col min="5121" max="5121" width="1.109375" style="24" customWidth="1"/>
    <col min="5122" max="5123" width="4.33203125" style="24" customWidth="1"/>
    <col min="5124" max="5124" width="5.109375" style="24" customWidth="1"/>
    <col min="5125" max="5126" width="10.6640625" style="24" customWidth="1"/>
    <col min="5127" max="5129" width="3.5546875" style="24" customWidth="1"/>
    <col min="5130" max="5131" width="6.6640625" style="24" customWidth="1"/>
    <col min="5132" max="5132" width="7.33203125" style="24" customWidth="1"/>
    <col min="5133" max="5133" width="8.88671875" style="24"/>
    <col min="5134" max="5134" width="9.6640625" style="24" customWidth="1"/>
    <col min="5135" max="5135" width="11.109375" style="24" customWidth="1"/>
    <col min="5136" max="5136" width="12.88671875" style="24" customWidth="1"/>
    <col min="5137" max="5137" width="7.5546875" style="24" customWidth="1"/>
    <col min="5138" max="5138" width="11.5546875" style="24" customWidth="1"/>
    <col min="5139" max="5139" width="19.5546875" style="24" customWidth="1"/>
    <col min="5140" max="5376" width="8.88671875" style="24"/>
    <col min="5377" max="5377" width="1.109375" style="24" customWidth="1"/>
    <col min="5378" max="5379" width="4.33203125" style="24" customWidth="1"/>
    <col min="5380" max="5380" width="5.109375" style="24" customWidth="1"/>
    <col min="5381" max="5382" width="10.6640625" style="24" customWidth="1"/>
    <col min="5383" max="5385" width="3.5546875" style="24" customWidth="1"/>
    <col min="5386" max="5387" width="6.6640625" style="24" customWidth="1"/>
    <col min="5388" max="5388" width="7.33203125" style="24" customWidth="1"/>
    <col min="5389" max="5389" width="8.88671875" style="24"/>
    <col min="5390" max="5390" width="9.6640625" style="24" customWidth="1"/>
    <col min="5391" max="5391" width="11.109375" style="24" customWidth="1"/>
    <col min="5392" max="5392" width="12.88671875" style="24" customWidth="1"/>
    <col min="5393" max="5393" width="7.5546875" style="24" customWidth="1"/>
    <col min="5394" max="5394" width="11.5546875" style="24" customWidth="1"/>
    <col min="5395" max="5395" width="19.5546875" style="24" customWidth="1"/>
    <col min="5396" max="5632" width="8.88671875" style="24"/>
    <col min="5633" max="5633" width="1.109375" style="24" customWidth="1"/>
    <col min="5634" max="5635" width="4.33203125" style="24" customWidth="1"/>
    <col min="5636" max="5636" width="5.109375" style="24" customWidth="1"/>
    <col min="5637" max="5638" width="10.6640625" style="24" customWidth="1"/>
    <col min="5639" max="5641" width="3.5546875" style="24" customWidth="1"/>
    <col min="5642" max="5643" width="6.6640625" style="24" customWidth="1"/>
    <col min="5644" max="5644" width="7.33203125" style="24" customWidth="1"/>
    <col min="5645" max="5645" width="8.88671875" style="24"/>
    <col min="5646" max="5646" width="9.6640625" style="24" customWidth="1"/>
    <col min="5647" max="5647" width="11.109375" style="24" customWidth="1"/>
    <col min="5648" max="5648" width="12.88671875" style="24" customWidth="1"/>
    <col min="5649" max="5649" width="7.5546875" style="24" customWidth="1"/>
    <col min="5650" max="5650" width="11.5546875" style="24" customWidth="1"/>
    <col min="5651" max="5651" width="19.5546875" style="24" customWidth="1"/>
    <col min="5652" max="5888" width="8.88671875" style="24"/>
    <col min="5889" max="5889" width="1.109375" style="24" customWidth="1"/>
    <col min="5890" max="5891" width="4.33203125" style="24" customWidth="1"/>
    <col min="5892" max="5892" width="5.109375" style="24" customWidth="1"/>
    <col min="5893" max="5894" width="10.6640625" style="24" customWidth="1"/>
    <col min="5895" max="5897" width="3.5546875" style="24" customWidth="1"/>
    <col min="5898" max="5899" width="6.6640625" style="24" customWidth="1"/>
    <col min="5900" max="5900" width="7.33203125" style="24" customWidth="1"/>
    <col min="5901" max="5901" width="8.88671875" style="24"/>
    <col min="5902" max="5902" width="9.6640625" style="24" customWidth="1"/>
    <col min="5903" max="5903" width="11.109375" style="24" customWidth="1"/>
    <col min="5904" max="5904" width="12.88671875" style="24" customWidth="1"/>
    <col min="5905" max="5905" width="7.5546875" style="24" customWidth="1"/>
    <col min="5906" max="5906" width="11.5546875" style="24" customWidth="1"/>
    <col min="5907" max="5907" width="19.5546875" style="24" customWidth="1"/>
    <col min="5908" max="6144" width="8.88671875" style="24"/>
    <col min="6145" max="6145" width="1.109375" style="24" customWidth="1"/>
    <col min="6146" max="6147" width="4.33203125" style="24" customWidth="1"/>
    <col min="6148" max="6148" width="5.109375" style="24" customWidth="1"/>
    <col min="6149" max="6150" width="10.6640625" style="24" customWidth="1"/>
    <col min="6151" max="6153" width="3.5546875" style="24" customWidth="1"/>
    <col min="6154" max="6155" width="6.6640625" style="24" customWidth="1"/>
    <col min="6156" max="6156" width="7.33203125" style="24" customWidth="1"/>
    <col min="6157" max="6157" width="8.88671875" style="24"/>
    <col min="6158" max="6158" width="9.6640625" style="24" customWidth="1"/>
    <col min="6159" max="6159" width="11.109375" style="24" customWidth="1"/>
    <col min="6160" max="6160" width="12.88671875" style="24" customWidth="1"/>
    <col min="6161" max="6161" width="7.5546875" style="24" customWidth="1"/>
    <col min="6162" max="6162" width="11.5546875" style="24" customWidth="1"/>
    <col min="6163" max="6163" width="19.5546875" style="24" customWidth="1"/>
    <col min="6164" max="6400" width="8.88671875" style="24"/>
    <col min="6401" max="6401" width="1.109375" style="24" customWidth="1"/>
    <col min="6402" max="6403" width="4.33203125" style="24" customWidth="1"/>
    <col min="6404" max="6404" width="5.109375" style="24" customWidth="1"/>
    <col min="6405" max="6406" width="10.6640625" style="24" customWidth="1"/>
    <col min="6407" max="6409" width="3.5546875" style="24" customWidth="1"/>
    <col min="6410" max="6411" width="6.6640625" style="24" customWidth="1"/>
    <col min="6412" max="6412" width="7.33203125" style="24" customWidth="1"/>
    <col min="6413" max="6413" width="8.88671875" style="24"/>
    <col min="6414" max="6414" width="9.6640625" style="24" customWidth="1"/>
    <col min="6415" max="6415" width="11.109375" style="24" customWidth="1"/>
    <col min="6416" max="6416" width="12.88671875" style="24" customWidth="1"/>
    <col min="6417" max="6417" width="7.5546875" style="24" customWidth="1"/>
    <col min="6418" max="6418" width="11.5546875" style="24" customWidth="1"/>
    <col min="6419" max="6419" width="19.5546875" style="24" customWidth="1"/>
    <col min="6420" max="6656" width="8.88671875" style="24"/>
    <col min="6657" max="6657" width="1.109375" style="24" customWidth="1"/>
    <col min="6658" max="6659" width="4.33203125" style="24" customWidth="1"/>
    <col min="6660" max="6660" width="5.109375" style="24" customWidth="1"/>
    <col min="6661" max="6662" width="10.6640625" style="24" customWidth="1"/>
    <col min="6663" max="6665" width="3.5546875" style="24" customWidth="1"/>
    <col min="6666" max="6667" width="6.6640625" style="24" customWidth="1"/>
    <col min="6668" max="6668" width="7.33203125" style="24" customWidth="1"/>
    <col min="6669" max="6669" width="8.88671875" style="24"/>
    <col min="6670" max="6670" width="9.6640625" style="24" customWidth="1"/>
    <col min="6671" max="6671" width="11.109375" style="24" customWidth="1"/>
    <col min="6672" max="6672" width="12.88671875" style="24" customWidth="1"/>
    <col min="6673" max="6673" width="7.5546875" style="24" customWidth="1"/>
    <col min="6674" max="6674" width="11.5546875" style="24" customWidth="1"/>
    <col min="6675" max="6675" width="19.5546875" style="24" customWidth="1"/>
    <col min="6676" max="6912" width="8.88671875" style="24"/>
    <col min="6913" max="6913" width="1.109375" style="24" customWidth="1"/>
    <col min="6914" max="6915" width="4.33203125" style="24" customWidth="1"/>
    <col min="6916" max="6916" width="5.109375" style="24" customWidth="1"/>
    <col min="6917" max="6918" width="10.6640625" style="24" customWidth="1"/>
    <col min="6919" max="6921" width="3.5546875" style="24" customWidth="1"/>
    <col min="6922" max="6923" width="6.6640625" style="24" customWidth="1"/>
    <col min="6924" max="6924" width="7.33203125" style="24" customWidth="1"/>
    <col min="6925" max="6925" width="8.88671875" style="24"/>
    <col min="6926" max="6926" width="9.6640625" style="24" customWidth="1"/>
    <col min="6927" max="6927" width="11.109375" style="24" customWidth="1"/>
    <col min="6928" max="6928" width="12.88671875" style="24" customWidth="1"/>
    <col min="6929" max="6929" width="7.5546875" style="24" customWidth="1"/>
    <col min="6930" max="6930" width="11.5546875" style="24" customWidth="1"/>
    <col min="6931" max="6931" width="19.5546875" style="24" customWidth="1"/>
    <col min="6932" max="7168" width="8.88671875" style="24"/>
    <col min="7169" max="7169" width="1.109375" style="24" customWidth="1"/>
    <col min="7170" max="7171" width="4.33203125" style="24" customWidth="1"/>
    <col min="7172" max="7172" width="5.109375" style="24" customWidth="1"/>
    <col min="7173" max="7174" width="10.6640625" style="24" customWidth="1"/>
    <col min="7175" max="7177" width="3.5546875" style="24" customWidth="1"/>
    <col min="7178" max="7179" width="6.6640625" style="24" customWidth="1"/>
    <col min="7180" max="7180" width="7.33203125" style="24" customWidth="1"/>
    <col min="7181" max="7181" width="8.88671875" style="24"/>
    <col min="7182" max="7182" width="9.6640625" style="24" customWidth="1"/>
    <col min="7183" max="7183" width="11.109375" style="24" customWidth="1"/>
    <col min="7184" max="7184" width="12.88671875" style="24" customWidth="1"/>
    <col min="7185" max="7185" width="7.5546875" style="24" customWidth="1"/>
    <col min="7186" max="7186" width="11.5546875" style="24" customWidth="1"/>
    <col min="7187" max="7187" width="19.5546875" style="24" customWidth="1"/>
    <col min="7188" max="7424" width="8.88671875" style="24"/>
    <col min="7425" max="7425" width="1.109375" style="24" customWidth="1"/>
    <col min="7426" max="7427" width="4.33203125" style="24" customWidth="1"/>
    <col min="7428" max="7428" width="5.109375" style="24" customWidth="1"/>
    <col min="7429" max="7430" width="10.6640625" style="24" customWidth="1"/>
    <col min="7431" max="7433" width="3.5546875" style="24" customWidth="1"/>
    <col min="7434" max="7435" width="6.6640625" style="24" customWidth="1"/>
    <col min="7436" max="7436" width="7.33203125" style="24" customWidth="1"/>
    <col min="7437" max="7437" width="8.88671875" style="24"/>
    <col min="7438" max="7438" width="9.6640625" style="24" customWidth="1"/>
    <col min="7439" max="7439" width="11.109375" style="24" customWidth="1"/>
    <col min="7440" max="7440" width="12.88671875" style="24" customWidth="1"/>
    <col min="7441" max="7441" width="7.5546875" style="24" customWidth="1"/>
    <col min="7442" max="7442" width="11.5546875" style="24" customWidth="1"/>
    <col min="7443" max="7443" width="19.5546875" style="24" customWidth="1"/>
    <col min="7444" max="7680" width="8.88671875" style="24"/>
    <col min="7681" max="7681" width="1.109375" style="24" customWidth="1"/>
    <col min="7682" max="7683" width="4.33203125" style="24" customWidth="1"/>
    <col min="7684" max="7684" width="5.109375" style="24" customWidth="1"/>
    <col min="7685" max="7686" width="10.6640625" style="24" customWidth="1"/>
    <col min="7687" max="7689" width="3.5546875" style="24" customWidth="1"/>
    <col min="7690" max="7691" width="6.6640625" style="24" customWidth="1"/>
    <col min="7692" max="7692" width="7.33203125" style="24" customWidth="1"/>
    <col min="7693" max="7693" width="8.88671875" style="24"/>
    <col min="7694" max="7694" width="9.6640625" style="24" customWidth="1"/>
    <col min="7695" max="7695" width="11.109375" style="24" customWidth="1"/>
    <col min="7696" max="7696" width="12.88671875" style="24" customWidth="1"/>
    <col min="7697" max="7697" width="7.5546875" style="24" customWidth="1"/>
    <col min="7698" max="7698" width="11.5546875" style="24" customWidth="1"/>
    <col min="7699" max="7699" width="19.5546875" style="24" customWidth="1"/>
    <col min="7700" max="7936" width="8.88671875" style="24"/>
    <col min="7937" max="7937" width="1.109375" style="24" customWidth="1"/>
    <col min="7938" max="7939" width="4.33203125" style="24" customWidth="1"/>
    <col min="7940" max="7940" width="5.109375" style="24" customWidth="1"/>
    <col min="7941" max="7942" width="10.6640625" style="24" customWidth="1"/>
    <col min="7943" max="7945" width="3.5546875" style="24" customWidth="1"/>
    <col min="7946" max="7947" width="6.6640625" style="24" customWidth="1"/>
    <col min="7948" max="7948" width="7.33203125" style="24" customWidth="1"/>
    <col min="7949" max="7949" width="8.88671875" style="24"/>
    <col min="7950" max="7950" width="9.6640625" style="24" customWidth="1"/>
    <col min="7951" max="7951" width="11.109375" style="24" customWidth="1"/>
    <col min="7952" max="7952" width="12.88671875" style="24" customWidth="1"/>
    <col min="7953" max="7953" width="7.5546875" style="24" customWidth="1"/>
    <col min="7954" max="7954" width="11.5546875" style="24" customWidth="1"/>
    <col min="7955" max="7955" width="19.5546875" style="24" customWidth="1"/>
    <col min="7956" max="8192" width="8.88671875" style="24"/>
    <col min="8193" max="8193" width="1.109375" style="24" customWidth="1"/>
    <col min="8194" max="8195" width="4.33203125" style="24" customWidth="1"/>
    <col min="8196" max="8196" width="5.109375" style="24" customWidth="1"/>
    <col min="8197" max="8198" width="10.6640625" style="24" customWidth="1"/>
    <col min="8199" max="8201" width="3.5546875" style="24" customWidth="1"/>
    <col min="8202" max="8203" width="6.6640625" style="24" customWidth="1"/>
    <col min="8204" max="8204" width="7.33203125" style="24" customWidth="1"/>
    <col min="8205" max="8205" width="8.88671875" style="24"/>
    <col min="8206" max="8206" width="9.6640625" style="24" customWidth="1"/>
    <col min="8207" max="8207" width="11.109375" style="24" customWidth="1"/>
    <col min="8208" max="8208" width="12.88671875" style="24" customWidth="1"/>
    <col min="8209" max="8209" width="7.5546875" style="24" customWidth="1"/>
    <col min="8210" max="8210" width="11.5546875" style="24" customWidth="1"/>
    <col min="8211" max="8211" width="19.5546875" style="24" customWidth="1"/>
    <col min="8212" max="8448" width="8.88671875" style="24"/>
    <col min="8449" max="8449" width="1.109375" style="24" customWidth="1"/>
    <col min="8450" max="8451" width="4.33203125" style="24" customWidth="1"/>
    <col min="8452" max="8452" width="5.109375" style="24" customWidth="1"/>
    <col min="8453" max="8454" width="10.6640625" style="24" customWidth="1"/>
    <col min="8455" max="8457" width="3.5546875" style="24" customWidth="1"/>
    <col min="8458" max="8459" width="6.6640625" style="24" customWidth="1"/>
    <col min="8460" max="8460" width="7.33203125" style="24" customWidth="1"/>
    <col min="8461" max="8461" width="8.88671875" style="24"/>
    <col min="8462" max="8462" width="9.6640625" style="24" customWidth="1"/>
    <col min="8463" max="8463" width="11.109375" style="24" customWidth="1"/>
    <col min="8464" max="8464" width="12.88671875" style="24" customWidth="1"/>
    <col min="8465" max="8465" width="7.5546875" style="24" customWidth="1"/>
    <col min="8466" max="8466" width="11.5546875" style="24" customWidth="1"/>
    <col min="8467" max="8467" width="19.5546875" style="24" customWidth="1"/>
    <col min="8468" max="8704" width="8.88671875" style="24"/>
    <col min="8705" max="8705" width="1.109375" style="24" customWidth="1"/>
    <col min="8706" max="8707" width="4.33203125" style="24" customWidth="1"/>
    <col min="8708" max="8708" width="5.109375" style="24" customWidth="1"/>
    <col min="8709" max="8710" width="10.6640625" style="24" customWidth="1"/>
    <col min="8711" max="8713" width="3.5546875" style="24" customWidth="1"/>
    <col min="8714" max="8715" width="6.6640625" style="24" customWidth="1"/>
    <col min="8716" max="8716" width="7.33203125" style="24" customWidth="1"/>
    <col min="8717" max="8717" width="8.88671875" style="24"/>
    <col min="8718" max="8718" width="9.6640625" style="24" customWidth="1"/>
    <col min="8719" max="8719" width="11.109375" style="24" customWidth="1"/>
    <col min="8720" max="8720" width="12.88671875" style="24" customWidth="1"/>
    <col min="8721" max="8721" width="7.5546875" style="24" customWidth="1"/>
    <col min="8722" max="8722" width="11.5546875" style="24" customWidth="1"/>
    <col min="8723" max="8723" width="19.5546875" style="24" customWidth="1"/>
    <col min="8724" max="8960" width="8.88671875" style="24"/>
    <col min="8961" max="8961" width="1.109375" style="24" customWidth="1"/>
    <col min="8962" max="8963" width="4.33203125" style="24" customWidth="1"/>
    <col min="8964" max="8964" width="5.109375" style="24" customWidth="1"/>
    <col min="8965" max="8966" width="10.6640625" style="24" customWidth="1"/>
    <col min="8967" max="8969" width="3.5546875" style="24" customWidth="1"/>
    <col min="8970" max="8971" width="6.6640625" style="24" customWidth="1"/>
    <col min="8972" max="8972" width="7.33203125" style="24" customWidth="1"/>
    <col min="8973" max="8973" width="8.88671875" style="24"/>
    <col min="8974" max="8974" width="9.6640625" style="24" customWidth="1"/>
    <col min="8975" max="8975" width="11.109375" style="24" customWidth="1"/>
    <col min="8976" max="8976" width="12.88671875" style="24" customWidth="1"/>
    <col min="8977" max="8977" width="7.5546875" style="24" customWidth="1"/>
    <col min="8978" max="8978" width="11.5546875" style="24" customWidth="1"/>
    <col min="8979" max="8979" width="19.5546875" style="24" customWidth="1"/>
    <col min="8980" max="9216" width="8.88671875" style="24"/>
    <col min="9217" max="9217" width="1.109375" style="24" customWidth="1"/>
    <col min="9218" max="9219" width="4.33203125" style="24" customWidth="1"/>
    <col min="9220" max="9220" width="5.109375" style="24" customWidth="1"/>
    <col min="9221" max="9222" width="10.6640625" style="24" customWidth="1"/>
    <col min="9223" max="9225" width="3.5546875" style="24" customWidth="1"/>
    <col min="9226" max="9227" width="6.6640625" style="24" customWidth="1"/>
    <col min="9228" max="9228" width="7.33203125" style="24" customWidth="1"/>
    <col min="9229" max="9229" width="8.88671875" style="24"/>
    <col min="9230" max="9230" width="9.6640625" style="24" customWidth="1"/>
    <col min="9231" max="9231" width="11.109375" style="24" customWidth="1"/>
    <col min="9232" max="9232" width="12.88671875" style="24" customWidth="1"/>
    <col min="9233" max="9233" width="7.5546875" style="24" customWidth="1"/>
    <col min="9234" max="9234" width="11.5546875" style="24" customWidth="1"/>
    <col min="9235" max="9235" width="19.5546875" style="24" customWidth="1"/>
    <col min="9236" max="9472" width="8.88671875" style="24"/>
    <col min="9473" max="9473" width="1.109375" style="24" customWidth="1"/>
    <col min="9474" max="9475" width="4.33203125" style="24" customWidth="1"/>
    <col min="9476" max="9476" width="5.109375" style="24" customWidth="1"/>
    <col min="9477" max="9478" width="10.6640625" style="24" customWidth="1"/>
    <col min="9479" max="9481" width="3.5546875" style="24" customWidth="1"/>
    <col min="9482" max="9483" width="6.6640625" style="24" customWidth="1"/>
    <col min="9484" max="9484" width="7.33203125" style="24" customWidth="1"/>
    <col min="9485" max="9485" width="8.88671875" style="24"/>
    <col min="9486" max="9486" width="9.6640625" style="24" customWidth="1"/>
    <col min="9487" max="9487" width="11.109375" style="24" customWidth="1"/>
    <col min="9488" max="9488" width="12.88671875" style="24" customWidth="1"/>
    <col min="9489" max="9489" width="7.5546875" style="24" customWidth="1"/>
    <col min="9490" max="9490" width="11.5546875" style="24" customWidth="1"/>
    <col min="9491" max="9491" width="19.5546875" style="24" customWidth="1"/>
    <col min="9492" max="9728" width="8.88671875" style="24"/>
    <col min="9729" max="9729" width="1.109375" style="24" customWidth="1"/>
    <col min="9730" max="9731" width="4.33203125" style="24" customWidth="1"/>
    <col min="9732" max="9732" width="5.109375" style="24" customWidth="1"/>
    <col min="9733" max="9734" width="10.6640625" style="24" customWidth="1"/>
    <col min="9735" max="9737" width="3.5546875" style="24" customWidth="1"/>
    <col min="9738" max="9739" width="6.6640625" style="24" customWidth="1"/>
    <col min="9740" max="9740" width="7.33203125" style="24" customWidth="1"/>
    <col min="9741" max="9741" width="8.88671875" style="24"/>
    <col min="9742" max="9742" width="9.6640625" style="24" customWidth="1"/>
    <col min="9743" max="9743" width="11.109375" style="24" customWidth="1"/>
    <col min="9744" max="9744" width="12.88671875" style="24" customWidth="1"/>
    <col min="9745" max="9745" width="7.5546875" style="24" customWidth="1"/>
    <col min="9746" max="9746" width="11.5546875" style="24" customWidth="1"/>
    <col min="9747" max="9747" width="19.5546875" style="24" customWidth="1"/>
    <col min="9748" max="9984" width="8.88671875" style="24"/>
    <col min="9985" max="9985" width="1.109375" style="24" customWidth="1"/>
    <col min="9986" max="9987" width="4.33203125" style="24" customWidth="1"/>
    <col min="9988" max="9988" width="5.109375" style="24" customWidth="1"/>
    <col min="9989" max="9990" width="10.6640625" style="24" customWidth="1"/>
    <col min="9991" max="9993" width="3.5546875" style="24" customWidth="1"/>
    <col min="9994" max="9995" width="6.6640625" style="24" customWidth="1"/>
    <col min="9996" max="9996" width="7.33203125" style="24" customWidth="1"/>
    <col min="9997" max="9997" width="8.88671875" style="24"/>
    <col min="9998" max="9998" width="9.6640625" style="24" customWidth="1"/>
    <col min="9999" max="9999" width="11.109375" style="24" customWidth="1"/>
    <col min="10000" max="10000" width="12.88671875" style="24" customWidth="1"/>
    <col min="10001" max="10001" width="7.5546875" style="24" customWidth="1"/>
    <col min="10002" max="10002" width="11.5546875" style="24" customWidth="1"/>
    <col min="10003" max="10003" width="19.5546875" style="24" customWidth="1"/>
    <col min="10004" max="10240" width="8.88671875" style="24"/>
    <col min="10241" max="10241" width="1.109375" style="24" customWidth="1"/>
    <col min="10242" max="10243" width="4.33203125" style="24" customWidth="1"/>
    <col min="10244" max="10244" width="5.109375" style="24" customWidth="1"/>
    <col min="10245" max="10246" width="10.6640625" style="24" customWidth="1"/>
    <col min="10247" max="10249" width="3.5546875" style="24" customWidth="1"/>
    <col min="10250" max="10251" width="6.6640625" style="24" customWidth="1"/>
    <col min="10252" max="10252" width="7.33203125" style="24" customWidth="1"/>
    <col min="10253" max="10253" width="8.88671875" style="24"/>
    <col min="10254" max="10254" width="9.6640625" style="24" customWidth="1"/>
    <col min="10255" max="10255" width="11.109375" style="24" customWidth="1"/>
    <col min="10256" max="10256" width="12.88671875" style="24" customWidth="1"/>
    <col min="10257" max="10257" width="7.5546875" style="24" customWidth="1"/>
    <col min="10258" max="10258" width="11.5546875" style="24" customWidth="1"/>
    <col min="10259" max="10259" width="19.5546875" style="24" customWidth="1"/>
    <col min="10260" max="10496" width="8.88671875" style="24"/>
    <col min="10497" max="10497" width="1.109375" style="24" customWidth="1"/>
    <col min="10498" max="10499" width="4.33203125" style="24" customWidth="1"/>
    <col min="10500" max="10500" width="5.109375" style="24" customWidth="1"/>
    <col min="10501" max="10502" width="10.6640625" style="24" customWidth="1"/>
    <col min="10503" max="10505" width="3.5546875" style="24" customWidth="1"/>
    <col min="10506" max="10507" width="6.6640625" style="24" customWidth="1"/>
    <col min="10508" max="10508" width="7.33203125" style="24" customWidth="1"/>
    <col min="10509" max="10509" width="8.88671875" style="24"/>
    <col min="10510" max="10510" width="9.6640625" style="24" customWidth="1"/>
    <col min="10511" max="10511" width="11.109375" style="24" customWidth="1"/>
    <col min="10512" max="10512" width="12.88671875" style="24" customWidth="1"/>
    <col min="10513" max="10513" width="7.5546875" style="24" customWidth="1"/>
    <col min="10514" max="10514" width="11.5546875" style="24" customWidth="1"/>
    <col min="10515" max="10515" width="19.5546875" style="24" customWidth="1"/>
    <col min="10516" max="10752" width="8.88671875" style="24"/>
    <col min="10753" max="10753" width="1.109375" style="24" customWidth="1"/>
    <col min="10754" max="10755" width="4.33203125" style="24" customWidth="1"/>
    <col min="10756" max="10756" width="5.109375" style="24" customWidth="1"/>
    <col min="10757" max="10758" width="10.6640625" style="24" customWidth="1"/>
    <col min="10759" max="10761" width="3.5546875" style="24" customWidth="1"/>
    <col min="10762" max="10763" width="6.6640625" style="24" customWidth="1"/>
    <col min="10764" max="10764" width="7.33203125" style="24" customWidth="1"/>
    <col min="10765" max="10765" width="8.88671875" style="24"/>
    <col min="10766" max="10766" width="9.6640625" style="24" customWidth="1"/>
    <col min="10767" max="10767" width="11.109375" style="24" customWidth="1"/>
    <col min="10768" max="10768" width="12.88671875" style="24" customWidth="1"/>
    <col min="10769" max="10769" width="7.5546875" style="24" customWidth="1"/>
    <col min="10770" max="10770" width="11.5546875" style="24" customWidth="1"/>
    <col min="10771" max="10771" width="19.5546875" style="24" customWidth="1"/>
    <col min="10772" max="11008" width="8.88671875" style="24"/>
    <col min="11009" max="11009" width="1.109375" style="24" customWidth="1"/>
    <col min="11010" max="11011" width="4.33203125" style="24" customWidth="1"/>
    <col min="11012" max="11012" width="5.109375" style="24" customWidth="1"/>
    <col min="11013" max="11014" width="10.6640625" style="24" customWidth="1"/>
    <col min="11015" max="11017" width="3.5546875" style="24" customWidth="1"/>
    <col min="11018" max="11019" width="6.6640625" style="24" customWidth="1"/>
    <col min="11020" max="11020" width="7.33203125" style="24" customWidth="1"/>
    <col min="11021" max="11021" width="8.88671875" style="24"/>
    <col min="11022" max="11022" width="9.6640625" style="24" customWidth="1"/>
    <col min="11023" max="11023" width="11.109375" style="24" customWidth="1"/>
    <col min="11024" max="11024" width="12.88671875" style="24" customWidth="1"/>
    <col min="11025" max="11025" width="7.5546875" style="24" customWidth="1"/>
    <col min="11026" max="11026" width="11.5546875" style="24" customWidth="1"/>
    <col min="11027" max="11027" width="19.5546875" style="24" customWidth="1"/>
    <col min="11028" max="11264" width="8.88671875" style="24"/>
    <col min="11265" max="11265" width="1.109375" style="24" customWidth="1"/>
    <col min="11266" max="11267" width="4.33203125" style="24" customWidth="1"/>
    <col min="11268" max="11268" width="5.109375" style="24" customWidth="1"/>
    <col min="11269" max="11270" width="10.6640625" style="24" customWidth="1"/>
    <col min="11271" max="11273" width="3.5546875" style="24" customWidth="1"/>
    <col min="11274" max="11275" width="6.6640625" style="24" customWidth="1"/>
    <col min="11276" max="11276" width="7.33203125" style="24" customWidth="1"/>
    <col min="11277" max="11277" width="8.88671875" style="24"/>
    <col min="11278" max="11278" width="9.6640625" style="24" customWidth="1"/>
    <col min="11279" max="11279" width="11.109375" style="24" customWidth="1"/>
    <col min="11280" max="11280" width="12.88671875" style="24" customWidth="1"/>
    <col min="11281" max="11281" width="7.5546875" style="24" customWidth="1"/>
    <col min="11282" max="11282" width="11.5546875" style="24" customWidth="1"/>
    <col min="11283" max="11283" width="19.5546875" style="24" customWidth="1"/>
    <col min="11284" max="11520" width="8.88671875" style="24"/>
    <col min="11521" max="11521" width="1.109375" style="24" customWidth="1"/>
    <col min="11522" max="11523" width="4.33203125" style="24" customWidth="1"/>
    <col min="11524" max="11524" width="5.109375" style="24" customWidth="1"/>
    <col min="11525" max="11526" width="10.6640625" style="24" customWidth="1"/>
    <col min="11527" max="11529" width="3.5546875" style="24" customWidth="1"/>
    <col min="11530" max="11531" width="6.6640625" style="24" customWidth="1"/>
    <col min="11532" max="11532" width="7.33203125" style="24" customWidth="1"/>
    <col min="11533" max="11533" width="8.88671875" style="24"/>
    <col min="11534" max="11534" width="9.6640625" style="24" customWidth="1"/>
    <col min="11535" max="11535" width="11.109375" style="24" customWidth="1"/>
    <col min="11536" max="11536" width="12.88671875" style="24" customWidth="1"/>
    <col min="11537" max="11537" width="7.5546875" style="24" customWidth="1"/>
    <col min="11538" max="11538" width="11.5546875" style="24" customWidth="1"/>
    <col min="11539" max="11539" width="19.5546875" style="24" customWidth="1"/>
    <col min="11540" max="11776" width="8.88671875" style="24"/>
    <col min="11777" max="11777" width="1.109375" style="24" customWidth="1"/>
    <col min="11778" max="11779" width="4.33203125" style="24" customWidth="1"/>
    <col min="11780" max="11780" width="5.109375" style="24" customWidth="1"/>
    <col min="11781" max="11782" width="10.6640625" style="24" customWidth="1"/>
    <col min="11783" max="11785" width="3.5546875" style="24" customWidth="1"/>
    <col min="11786" max="11787" width="6.6640625" style="24" customWidth="1"/>
    <col min="11788" max="11788" width="7.33203125" style="24" customWidth="1"/>
    <col min="11789" max="11789" width="8.88671875" style="24"/>
    <col min="11790" max="11790" width="9.6640625" style="24" customWidth="1"/>
    <col min="11791" max="11791" width="11.109375" style="24" customWidth="1"/>
    <col min="11792" max="11792" width="12.88671875" style="24" customWidth="1"/>
    <col min="11793" max="11793" width="7.5546875" style="24" customWidth="1"/>
    <col min="11794" max="11794" width="11.5546875" style="24" customWidth="1"/>
    <col min="11795" max="11795" width="19.5546875" style="24" customWidth="1"/>
    <col min="11796" max="12032" width="8.88671875" style="24"/>
    <col min="12033" max="12033" width="1.109375" style="24" customWidth="1"/>
    <col min="12034" max="12035" width="4.33203125" style="24" customWidth="1"/>
    <col min="12036" max="12036" width="5.109375" style="24" customWidth="1"/>
    <col min="12037" max="12038" width="10.6640625" style="24" customWidth="1"/>
    <col min="12039" max="12041" width="3.5546875" style="24" customWidth="1"/>
    <col min="12042" max="12043" width="6.6640625" style="24" customWidth="1"/>
    <col min="12044" max="12044" width="7.33203125" style="24" customWidth="1"/>
    <col min="12045" max="12045" width="8.88671875" style="24"/>
    <col min="12046" max="12046" width="9.6640625" style="24" customWidth="1"/>
    <col min="12047" max="12047" width="11.109375" style="24" customWidth="1"/>
    <col min="12048" max="12048" width="12.88671875" style="24" customWidth="1"/>
    <col min="12049" max="12049" width="7.5546875" style="24" customWidth="1"/>
    <col min="12050" max="12050" width="11.5546875" style="24" customWidth="1"/>
    <col min="12051" max="12051" width="19.5546875" style="24" customWidth="1"/>
    <col min="12052" max="12288" width="8.88671875" style="24"/>
    <col min="12289" max="12289" width="1.109375" style="24" customWidth="1"/>
    <col min="12290" max="12291" width="4.33203125" style="24" customWidth="1"/>
    <col min="12292" max="12292" width="5.109375" style="24" customWidth="1"/>
    <col min="12293" max="12294" width="10.6640625" style="24" customWidth="1"/>
    <col min="12295" max="12297" width="3.5546875" style="24" customWidth="1"/>
    <col min="12298" max="12299" width="6.6640625" style="24" customWidth="1"/>
    <col min="12300" max="12300" width="7.33203125" style="24" customWidth="1"/>
    <col min="12301" max="12301" width="8.88671875" style="24"/>
    <col min="12302" max="12302" width="9.6640625" style="24" customWidth="1"/>
    <col min="12303" max="12303" width="11.109375" style="24" customWidth="1"/>
    <col min="12304" max="12304" width="12.88671875" style="24" customWidth="1"/>
    <col min="12305" max="12305" width="7.5546875" style="24" customWidth="1"/>
    <col min="12306" max="12306" width="11.5546875" style="24" customWidth="1"/>
    <col min="12307" max="12307" width="19.5546875" style="24" customWidth="1"/>
    <col min="12308" max="12544" width="8.88671875" style="24"/>
    <col min="12545" max="12545" width="1.109375" style="24" customWidth="1"/>
    <col min="12546" max="12547" width="4.33203125" style="24" customWidth="1"/>
    <col min="12548" max="12548" width="5.109375" style="24" customWidth="1"/>
    <col min="12549" max="12550" width="10.6640625" style="24" customWidth="1"/>
    <col min="12551" max="12553" width="3.5546875" style="24" customWidth="1"/>
    <col min="12554" max="12555" width="6.6640625" style="24" customWidth="1"/>
    <col min="12556" max="12556" width="7.33203125" style="24" customWidth="1"/>
    <col min="12557" max="12557" width="8.88671875" style="24"/>
    <col min="12558" max="12558" width="9.6640625" style="24" customWidth="1"/>
    <col min="12559" max="12559" width="11.109375" style="24" customWidth="1"/>
    <col min="12560" max="12560" width="12.88671875" style="24" customWidth="1"/>
    <col min="12561" max="12561" width="7.5546875" style="24" customWidth="1"/>
    <col min="12562" max="12562" width="11.5546875" style="24" customWidth="1"/>
    <col min="12563" max="12563" width="19.5546875" style="24" customWidth="1"/>
    <col min="12564" max="12800" width="8.88671875" style="24"/>
    <col min="12801" max="12801" width="1.109375" style="24" customWidth="1"/>
    <col min="12802" max="12803" width="4.33203125" style="24" customWidth="1"/>
    <col min="12804" max="12804" width="5.109375" style="24" customWidth="1"/>
    <col min="12805" max="12806" width="10.6640625" style="24" customWidth="1"/>
    <col min="12807" max="12809" width="3.5546875" style="24" customWidth="1"/>
    <col min="12810" max="12811" width="6.6640625" style="24" customWidth="1"/>
    <col min="12812" max="12812" width="7.33203125" style="24" customWidth="1"/>
    <col min="12813" max="12813" width="8.88671875" style="24"/>
    <col min="12814" max="12814" width="9.6640625" style="24" customWidth="1"/>
    <col min="12815" max="12815" width="11.109375" style="24" customWidth="1"/>
    <col min="12816" max="12816" width="12.88671875" style="24" customWidth="1"/>
    <col min="12817" max="12817" width="7.5546875" style="24" customWidth="1"/>
    <col min="12818" max="12818" width="11.5546875" style="24" customWidth="1"/>
    <col min="12819" max="12819" width="19.5546875" style="24" customWidth="1"/>
    <col min="12820" max="13056" width="8.88671875" style="24"/>
    <col min="13057" max="13057" width="1.109375" style="24" customWidth="1"/>
    <col min="13058" max="13059" width="4.33203125" style="24" customWidth="1"/>
    <col min="13060" max="13060" width="5.109375" style="24" customWidth="1"/>
    <col min="13061" max="13062" width="10.6640625" style="24" customWidth="1"/>
    <col min="13063" max="13065" width="3.5546875" style="24" customWidth="1"/>
    <col min="13066" max="13067" width="6.6640625" style="24" customWidth="1"/>
    <col min="13068" max="13068" width="7.33203125" style="24" customWidth="1"/>
    <col min="13069" max="13069" width="8.88671875" style="24"/>
    <col min="13070" max="13070" width="9.6640625" style="24" customWidth="1"/>
    <col min="13071" max="13071" width="11.109375" style="24" customWidth="1"/>
    <col min="13072" max="13072" width="12.88671875" style="24" customWidth="1"/>
    <col min="13073" max="13073" width="7.5546875" style="24" customWidth="1"/>
    <col min="13074" max="13074" width="11.5546875" style="24" customWidth="1"/>
    <col min="13075" max="13075" width="19.5546875" style="24" customWidth="1"/>
    <col min="13076" max="13312" width="8.88671875" style="24"/>
    <col min="13313" max="13313" width="1.109375" style="24" customWidth="1"/>
    <col min="13314" max="13315" width="4.33203125" style="24" customWidth="1"/>
    <col min="13316" max="13316" width="5.109375" style="24" customWidth="1"/>
    <col min="13317" max="13318" width="10.6640625" style="24" customWidth="1"/>
    <col min="13319" max="13321" width="3.5546875" style="24" customWidth="1"/>
    <col min="13322" max="13323" width="6.6640625" style="24" customWidth="1"/>
    <col min="13324" max="13324" width="7.33203125" style="24" customWidth="1"/>
    <col min="13325" max="13325" width="8.88671875" style="24"/>
    <col min="13326" max="13326" width="9.6640625" style="24" customWidth="1"/>
    <col min="13327" max="13327" width="11.109375" style="24" customWidth="1"/>
    <col min="13328" max="13328" width="12.88671875" style="24" customWidth="1"/>
    <col min="13329" max="13329" width="7.5546875" style="24" customWidth="1"/>
    <col min="13330" max="13330" width="11.5546875" style="24" customWidth="1"/>
    <col min="13331" max="13331" width="19.5546875" style="24" customWidth="1"/>
    <col min="13332" max="13568" width="8.88671875" style="24"/>
    <col min="13569" max="13569" width="1.109375" style="24" customWidth="1"/>
    <col min="13570" max="13571" width="4.33203125" style="24" customWidth="1"/>
    <col min="13572" max="13572" width="5.109375" style="24" customWidth="1"/>
    <col min="13573" max="13574" width="10.6640625" style="24" customWidth="1"/>
    <col min="13575" max="13577" width="3.5546875" style="24" customWidth="1"/>
    <col min="13578" max="13579" width="6.6640625" style="24" customWidth="1"/>
    <col min="13580" max="13580" width="7.33203125" style="24" customWidth="1"/>
    <col min="13581" max="13581" width="8.88671875" style="24"/>
    <col min="13582" max="13582" width="9.6640625" style="24" customWidth="1"/>
    <col min="13583" max="13583" width="11.109375" style="24" customWidth="1"/>
    <col min="13584" max="13584" width="12.88671875" style="24" customWidth="1"/>
    <col min="13585" max="13585" width="7.5546875" style="24" customWidth="1"/>
    <col min="13586" max="13586" width="11.5546875" style="24" customWidth="1"/>
    <col min="13587" max="13587" width="19.5546875" style="24" customWidth="1"/>
    <col min="13588" max="13824" width="8.88671875" style="24"/>
    <col min="13825" max="13825" width="1.109375" style="24" customWidth="1"/>
    <col min="13826" max="13827" width="4.33203125" style="24" customWidth="1"/>
    <col min="13828" max="13828" width="5.109375" style="24" customWidth="1"/>
    <col min="13829" max="13830" width="10.6640625" style="24" customWidth="1"/>
    <col min="13831" max="13833" width="3.5546875" style="24" customWidth="1"/>
    <col min="13834" max="13835" width="6.6640625" style="24" customWidth="1"/>
    <col min="13836" max="13836" width="7.33203125" style="24" customWidth="1"/>
    <col min="13837" max="13837" width="8.88671875" style="24"/>
    <col min="13838" max="13838" width="9.6640625" style="24" customWidth="1"/>
    <col min="13839" max="13839" width="11.109375" style="24" customWidth="1"/>
    <col min="13840" max="13840" width="12.88671875" style="24" customWidth="1"/>
    <col min="13841" max="13841" width="7.5546875" style="24" customWidth="1"/>
    <col min="13842" max="13842" width="11.5546875" style="24" customWidth="1"/>
    <col min="13843" max="13843" width="19.5546875" style="24" customWidth="1"/>
    <col min="13844" max="14080" width="8.88671875" style="24"/>
    <col min="14081" max="14081" width="1.109375" style="24" customWidth="1"/>
    <col min="14082" max="14083" width="4.33203125" style="24" customWidth="1"/>
    <col min="14084" max="14084" width="5.109375" style="24" customWidth="1"/>
    <col min="14085" max="14086" width="10.6640625" style="24" customWidth="1"/>
    <col min="14087" max="14089" width="3.5546875" style="24" customWidth="1"/>
    <col min="14090" max="14091" width="6.6640625" style="24" customWidth="1"/>
    <col min="14092" max="14092" width="7.33203125" style="24" customWidth="1"/>
    <col min="14093" max="14093" width="8.88671875" style="24"/>
    <col min="14094" max="14094" width="9.6640625" style="24" customWidth="1"/>
    <col min="14095" max="14095" width="11.109375" style="24" customWidth="1"/>
    <col min="14096" max="14096" width="12.88671875" style="24" customWidth="1"/>
    <col min="14097" max="14097" width="7.5546875" style="24" customWidth="1"/>
    <col min="14098" max="14098" width="11.5546875" style="24" customWidth="1"/>
    <col min="14099" max="14099" width="19.5546875" style="24" customWidth="1"/>
    <col min="14100" max="14336" width="8.88671875" style="24"/>
    <col min="14337" max="14337" width="1.109375" style="24" customWidth="1"/>
    <col min="14338" max="14339" width="4.33203125" style="24" customWidth="1"/>
    <col min="14340" max="14340" width="5.109375" style="24" customWidth="1"/>
    <col min="14341" max="14342" width="10.6640625" style="24" customWidth="1"/>
    <col min="14343" max="14345" width="3.5546875" style="24" customWidth="1"/>
    <col min="14346" max="14347" width="6.6640625" style="24" customWidth="1"/>
    <col min="14348" max="14348" width="7.33203125" style="24" customWidth="1"/>
    <col min="14349" max="14349" width="8.88671875" style="24"/>
    <col min="14350" max="14350" width="9.6640625" style="24" customWidth="1"/>
    <col min="14351" max="14351" width="11.109375" style="24" customWidth="1"/>
    <col min="14352" max="14352" width="12.88671875" style="24" customWidth="1"/>
    <col min="14353" max="14353" width="7.5546875" style="24" customWidth="1"/>
    <col min="14354" max="14354" width="11.5546875" style="24" customWidth="1"/>
    <col min="14355" max="14355" width="19.5546875" style="24" customWidth="1"/>
    <col min="14356" max="14592" width="8.88671875" style="24"/>
    <col min="14593" max="14593" width="1.109375" style="24" customWidth="1"/>
    <col min="14594" max="14595" width="4.33203125" style="24" customWidth="1"/>
    <col min="14596" max="14596" width="5.109375" style="24" customWidth="1"/>
    <col min="14597" max="14598" width="10.6640625" style="24" customWidth="1"/>
    <col min="14599" max="14601" width="3.5546875" style="24" customWidth="1"/>
    <col min="14602" max="14603" width="6.6640625" style="24" customWidth="1"/>
    <col min="14604" max="14604" width="7.33203125" style="24" customWidth="1"/>
    <col min="14605" max="14605" width="8.88671875" style="24"/>
    <col min="14606" max="14606" width="9.6640625" style="24" customWidth="1"/>
    <col min="14607" max="14607" width="11.109375" style="24" customWidth="1"/>
    <col min="14608" max="14608" width="12.88671875" style="24" customWidth="1"/>
    <col min="14609" max="14609" width="7.5546875" style="24" customWidth="1"/>
    <col min="14610" max="14610" width="11.5546875" style="24" customWidth="1"/>
    <col min="14611" max="14611" width="19.5546875" style="24" customWidth="1"/>
    <col min="14612" max="14848" width="8.88671875" style="24"/>
    <col min="14849" max="14849" width="1.109375" style="24" customWidth="1"/>
    <col min="14850" max="14851" width="4.33203125" style="24" customWidth="1"/>
    <col min="14852" max="14852" width="5.109375" style="24" customWidth="1"/>
    <col min="14853" max="14854" width="10.6640625" style="24" customWidth="1"/>
    <col min="14855" max="14857" width="3.5546875" style="24" customWidth="1"/>
    <col min="14858" max="14859" width="6.6640625" style="24" customWidth="1"/>
    <col min="14860" max="14860" width="7.33203125" style="24" customWidth="1"/>
    <col min="14861" max="14861" width="8.88671875" style="24"/>
    <col min="14862" max="14862" width="9.6640625" style="24" customWidth="1"/>
    <col min="14863" max="14863" width="11.109375" style="24" customWidth="1"/>
    <col min="14864" max="14864" width="12.88671875" style="24" customWidth="1"/>
    <col min="14865" max="14865" width="7.5546875" style="24" customWidth="1"/>
    <col min="14866" max="14866" width="11.5546875" style="24" customWidth="1"/>
    <col min="14867" max="14867" width="19.5546875" style="24" customWidth="1"/>
    <col min="14868" max="15104" width="8.88671875" style="24"/>
    <col min="15105" max="15105" width="1.109375" style="24" customWidth="1"/>
    <col min="15106" max="15107" width="4.33203125" style="24" customWidth="1"/>
    <col min="15108" max="15108" width="5.109375" style="24" customWidth="1"/>
    <col min="15109" max="15110" width="10.6640625" style="24" customWidth="1"/>
    <col min="15111" max="15113" width="3.5546875" style="24" customWidth="1"/>
    <col min="15114" max="15115" width="6.6640625" style="24" customWidth="1"/>
    <col min="15116" max="15116" width="7.33203125" style="24" customWidth="1"/>
    <col min="15117" max="15117" width="8.88671875" style="24"/>
    <col min="15118" max="15118" width="9.6640625" style="24" customWidth="1"/>
    <col min="15119" max="15119" width="11.109375" style="24" customWidth="1"/>
    <col min="15120" max="15120" width="12.88671875" style="24" customWidth="1"/>
    <col min="15121" max="15121" width="7.5546875" style="24" customWidth="1"/>
    <col min="15122" max="15122" width="11.5546875" style="24" customWidth="1"/>
    <col min="15123" max="15123" width="19.5546875" style="24" customWidth="1"/>
    <col min="15124" max="15360" width="8.88671875" style="24"/>
    <col min="15361" max="15361" width="1.109375" style="24" customWidth="1"/>
    <col min="15362" max="15363" width="4.33203125" style="24" customWidth="1"/>
    <col min="15364" max="15364" width="5.109375" style="24" customWidth="1"/>
    <col min="15365" max="15366" width="10.6640625" style="24" customWidth="1"/>
    <col min="15367" max="15369" width="3.5546875" style="24" customWidth="1"/>
    <col min="15370" max="15371" width="6.6640625" style="24" customWidth="1"/>
    <col min="15372" max="15372" width="7.33203125" style="24" customWidth="1"/>
    <col min="15373" max="15373" width="8.88671875" style="24"/>
    <col min="15374" max="15374" width="9.6640625" style="24" customWidth="1"/>
    <col min="15375" max="15375" width="11.109375" style="24" customWidth="1"/>
    <col min="15376" max="15376" width="12.88671875" style="24" customWidth="1"/>
    <col min="15377" max="15377" width="7.5546875" style="24" customWidth="1"/>
    <col min="15378" max="15378" width="11.5546875" style="24" customWidth="1"/>
    <col min="15379" max="15379" width="19.5546875" style="24" customWidth="1"/>
    <col min="15380" max="15616" width="8.88671875" style="24"/>
    <col min="15617" max="15617" width="1.109375" style="24" customWidth="1"/>
    <col min="15618" max="15619" width="4.33203125" style="24" customWidth="1"/>
    <col min="15620" max="15620" width="5.109375" style="24" customWidth="1"/>
    <col min="15621" max="15622" width="10.6640625" style="24" customWidth="1"/>
    <col min="15623" max="15625" width="3.5546875" style="24" customWidth="1"/>
    <col min="15626" max="15627" width="6.6640625" style="24" customWidth="1"/>
    <col min="15628" max="15628" width="7.33203125" style="24" customWidth="1"/>
    <col min="15629" max="15629" width="8.88671875" style="24"/>
    <col min="15630" max="15630" width="9.6640625" style="24" customWidth="1"/>
    <col min="15631" max="15631" width="11.109375" style="24" customWidth="1"/>
    <col min="15632" max="15632" width="12.88671875" style="24" customWidth="1"/>
    <col min="15633" max="15633" width="7.5546875" style="24" customWidth="1"/>
    <col min="15634" max="15634" width="11.5546875" style="24" customWidth="1"/>
    <col min="15635" max="15635" width="19.5546875" style="24" customWidth="1"/>
    <col min="15636" max="15872" width="8.88671875" style="24"/>
    <col min="15873" max="15873" width="1.109375" style="24" customWidth="1"/>
    <col min="15874" max="15875" width="4.33203125" style="24" customWidth="1"/>
    <col min="15876" max="15876" width="5.109375" style="24" customWidth="1"/>
    <col min="15877" max="15878" width="10.6640625" style="24" customWidth="1"/>
    <col min="15879" max="15881" width="3.5546875" style="24" customWidth="1"/>
    <col min="15882" max="15883" width="6.6640625" style="24" customWidth="1"/>
    <col min="15884" max="15884" width="7.33203125" style="24" customWidth="1"/>
    <col min="15885" max="15885" width="8.88671875" style="24"/>
    <col min="15886" max="15886" width="9.6640625" style="24" customWidth="1"/>
    <col min="15887" max="15887" width="11.109375" style="24" customWidth="1"/>
    <col min="15888" max="15888" width="12.88671875" style="24" customWidth="1"/>
    <col min="15889" max="15889" width="7.5546875" style="24" customWidth="1"/>
    <col min="15890" max="15890" width="11.5546875" style="24" customWidth="1"/>
    <col min="15891" max="15891" width="19.5546875" style="24" customWidth="1"/>
    <col min="15892" max="16128" width="8.88671875" style="24"/>
    <col min="16129" max="16129" width="1.109375" style="24" customWidth="1"/>
    <col min="16130" max="16131" width="4.33203125" style="24" customWidth="1"/>
    <col min="16132" max="16132" width="5.109375" style="24" customWidth="1"/>
    <col min="16133" max="16134" width="10.6640625" style="24" customWidth="1"/>
    <col min="16135" max="16137" width="3.5546875" style="24" customWidth="1"/>
    <col min="16138" max="16139" width="6.6640625" style="24" customWidth="1"/>
    <col min="16140" max="16140" width="7.33203125" style="24" customWidth="1"/>
    <col min="16141" max="16141" width="8.88671875" style="24"/>
    <col min="16142" max="16142" width="9.6640625" style="24" customWidth="1"/>
    <col min="16143" max="16143" width="11.109375" style="24" customWidth="1"/>
    <col min="16144" max="16144" width="12.88671875" style="24" customWidth="1"/>
    <col min="16145" max="16145" width="7.5546875" style="24" customWidth="1"/>
    <col min="16146" max="16146" width="11.5546875" style="24" customWidth="1"/>
    <col min="16147" max="16147" width="19.5546875" style="24" customWidth="1"/>
    <col min="16148" max="16384" width="8.88671875" style="24"/>
  </cols>
  <sheetData>
    <row r="1" spans="1:20" s="2" customFormat="1" ht="4.5" customHeight="1" x14ac:dyDescent="0.3">
      <c r="A1" s="1" t="s">
        <v>0</v>
      </c>
      <c r="E1" s="3" t="s">
        <v>1</v>
      </c>
      <c r="F1" s="3" t="s">
        <v>2</v>
      </c>
      <c r="M1" s="4"/>
      <c r="O1" s="3"/>
      <c r="P1" s="3" t="s">
        <v>3</v>
      </c>
      <c r="R1" s="5"/>
      <c r="S1" s="6"/>
    </row>
    <row r="2" spans="1:20" s="9" customFormat="1" ht="3" customHeight="1" thickBot="1" x14ac:dyDescent="0.35">
      <c r="A2" s="7"/>
      <c r="B2" s="8" t="str">
        <f>"RZ.mdb\"&amp;$E$3</f>
        <v>RZ.mdb\Прокат</v>
      </c>
      <c r="M2" s="10"/>
      <c r="R2" s="11"/>
      <c r="S2" s="6"/>
    </row>
    <row r="3" spans="1:20" s="17" customFormat="1" ht="14.25" customHeight="1" thickTop="1" thickBot="1" x14ac:dyDescent="0.35">
      <c r="A3" s="12" t="s">
        <v>4</v>
      </c>
      <c r="B3" s="13" t="s">
        <v>5</v>
      </c>
      <c r="C3" s="14"/>
      <c r="D3" s="14"/>
      <c r="E3" s="15" t="s">
        <v>6</v>
      </c>
      <c r="F3" s="16"/>
      <c r="H3" s="18" t="s">
        <v>7</v>
      </c>
      <c r="I3" s="19"/>
      <c r="J3" s="19"/>
      <c r="K3" s="19"/>
      <c r="L3" s="19"/>
      <c r="M3" s="19"/>
      <c r="N3" s="20"/>
      <c r="P3" s="21" t="s">
        <v>8</v>
      </c>
      <c r="Q3" s="22">
        <v>2</v>
      </c>
      <c r="R3" s="23"/>
      <c r="S3" s="21" t="s">
        <v>9</v>
      </c>
      <c r="T3" s="22">
        <v>2</v>
      </c>
    </row>
    <row r="4" spans="1:20" ht="10.5" customHeight="1" thickTop="1" x14ac:dyDescent="0.3"/>
    <row r="5" spans="1:20" ht="18.75" customHeight="1" x14ac:dyDescent="0.3">
      <c r="B5" s="27" t="s">
        <v>10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 t="s">
        <v>11</v>
      </c>
      <c r="S5" s="29"/>
    </row>
    <row r="6" spans="1:20" ht="15.9" customHeight="1" x14ac:dyDescent="0.3">
      <c r="B6" s="30" t="s">
        <v>12</v>
      </c>
      <c r="C6" s="30"/>
      <c r="D6" s="31" t="s">
        <v>13</v>
      </c>
      <c r="E6" s="30" t="s">
        <v>14</v>
      </c>
      <c r="F6" s="30"/>
      <c r="G6" s="30" t="s">
        <v>15</v>
      </c>
      <c r="H6" s="30"/>
      <c r="I6" s="30"/>
      <c r="J6" s="30" t="s">
        <v>16</v>
      </c>
      <c r="K6" s="30"/>
      <c r="L6" s="30" t="s">
        <v>17</v>
      </c>
      <c r="M6" s="30"/>
      <c r="N6" s="30"/>
      <c r="O6" s="30" t="s">
        <v>18</v>
      </c>
      <c r="P6" s="30"/>
      <c r="Q6" s="30"/>
      <c r="R6" s="32"/>
      <c r="S6" s="29"/>
    </row>
    <row r="7" spans="1:20" ht="15.9" customHeight="1" x14ac:dyDescent="0.3">
      <c r="B7" s="30"/>
      <c r="C7" s="30"/>
      <c r="D7" s="31"/>
      <c r="E7" s="30"/>
      <c r="F7" s="30"/>
      <c r="G7" s="30"/>
      <c r="H7" s="30"/>
      <c r="I7" s="30"/>
      <c r="J7" s="33" t="s">
        <v>19</v>
      </c>
      <c r="K7" s="33" t="s">
        <v>20</v>
      </c>
      <c r="L7" s="33" t="s">
        <v>21</v>
      </c>
      <c r="M7" s="33" t="s">
        <v>22</v>
      </c>
      <c r="N7" s="33" t="s">
        <v>23</v>
      </c>
      <c r="O7" s="30"/>
      <c r="P7" s="30"/>
      <c r="Q7" s="30"/>
      <c r="R7" s="34"/>
      <c r="S7" s="29"/>
    </row>
    <row r="8" spans="1:20" s="49" customFormat="1" ht="15.9" customHeight="1" x14ac:dyDescent="0.3">
      <c r="A8" s="35"/>
      <c r="B8" s="36" t="s">
        <v>24</v>
      </c>
      <c r="C8" s="37"/>
      <c r="D8" s="38">
        <v>25</v>
      </c>
      <c r="E8" s="39" t="s">
        <v>25</v>
      </c>
      <c r="F8" s="40" t="s">
        <v>26</v>
      </c>
      <c r="G8" s="41">
        <v>2990</v>
      </c>
      <c r="H8" s="41"/>
      <c r="I8" s="41"/>
      <c r="J8" s="42">
        <v>3</v>
      </c>
      <c r="K8" s="42"/>
      <c r="L8" s="43">
        <f>ROUNDUP(IF(G8="",1,IF([1]!SearchNum(G8,2)&gt;0,[1]!SearchNum(G8,1)*[1]!SearchNum(G8,2)/1000000,IF([1]!SearchNum(G8,1)&gt;0,[1]!SearchNum(G8,1)/1000,1)))*R8,[1]!StrToNum($Q$3))</f>
        <v>42.46</v>
      </c>
      <c r="M8" s="43">
        <f>ROUND(L8*(J8+K8),[1]!StrToNum($T$3))</f>
        <v>127.38</v>
      </c>
      <c r="N8" s="44">
        <f>SUM(M8:M15)</f>
        <v>418.38</v>
      </c>
      <c r="O8" s="45" t="s">
        <v>27</v>
      </c>
      <c r="P8" s="46" t="s">
        <v>28</v>
      </c>
      <c r="Q8" s="47"/>
      <c r="R8" s="48">
        <v>14.199999809265137</v>
      </c>
      <c r="S8" s="29" t="s">
        <v>29</v>
      </c>
    </row>
    <row r="9" spans="1:20" s="49" customFormat="1" ht="15.9" customHeight="1" x14ac:dyDescent="0.3">
      <c r="A9" s="35"/>
      <c r="B9" s="50"/>
      <c r="C9" s="51"/>
      <c r="D9" s="38">
        <v>2</v>
      </c>
      <c r="E9" s="39" t="s">
        <v>25</v>
      </c>
      <c r="F9" s="40" t="s">
        <v>30</v>
      </c>
      <c r="G9" s="41">
        <v>1054</v>
      </c>
      <c r="H9" s="41"/>
      <c r="I9" s="41"/>
      <c r="J9" s="42">
        <v>8</v>
      </c>
      <c r="K9" s="42"/>
      <c r="L9" s="43">
        <f>ROUNDUP(IF(G9="",1,IF([1]!SearchNum(G9,2)&gt;0,[1]!SearchNum(G9,1)*[1]!SearchNum(G9,2)/1000000,IF([1]!SearchNum(G9,1)&gt;0,[1]!SearchNum(G9,1)/1000,1)))*R9,[1]!StrToNum($Q$3))</f>
        <v>9.06</v>
      </c>
      <c r="M9" s="43">
        <f>ROUND(L9*(J9+K9),[1]!StrToNum($T$3))</f>
        <v>72.48</v>
      </c>
      <c r="N9" s="52"/>
      <c r="O9" s="45" t="s">
        <v>27</v>
      </c>
      <c r="P9" s="46" t="s">
        <v>28</v>
      </c>
      <c r="Q9" s="47"/>
      <c r="R9" s="48">
        <v>8.5900001525878906</v>
      </c>
      <c r="S9" s="29" t="s">
        <v>29</v>
      </c>
    </row>
    <row r="10" spans="1:20" s="49" customFormat="1" ht="15.9" customHeight="1" x14ac:dyDescent="0.3">
      <c r="A10" s="35"/>
      <c r="B10" s="50"/>
      <c r="C10" s="51"/>
      <c r="D10" s="38">
        <v>4</v>
      </c>
      <c r="E10" s="39" t="s">
        <v>31</v>
      </c>
      <c r="F10" s="40" t="s">
        <v>32</v>
      </c>
      <c r="G10" s="41">
        <v>1320</v>
      </c>
      <c r="H10" s="41"/>
      <c r="I10" s="41"/>
      <c r="J10" s="42">
        <v>3</v>
      </c>
      <c r="K10" s="42">
        <v>0</v>
      </c>
      <c r="L10" s="43">
        <f>ROUNDUP(IF(G10="",1,IF([1]!SearchNum(G10,2)&gt;0,[1]!SearchNum(G10,1)*[1]!SearchNum(G10,2)/1000000,IF([1]!SearchNum(G10,1)&gt;0,[1]!SearchNum(G10,1)/1000,1)))*R10,[1]!StrToNum($Q$3))</f>
        <v>4.9799999999999995</v>
      </c>
      <c r="M10" s="43">
        <f>ROUND(L10*(J10+K10),[1]!StrToNum($T$3))</f>
        <v>14.94</v>
      </c>
      <c r="N10" s="52"/>
      <c r="O10" s="45" t="s">
        <v>27</v>
      </c>
      <c r="P10" s="46" t="s">
        <v>33</v>
      </c>
      <c r="Q10" s="47"/>
      <c r="R10" s="48">
        <v>3.7699999809265137</v>
      </c>
      <c r="S10" s="29"/>
    </row>
    <row r="11" spans="1:20" s="49" customFormat="1" ht="15.9" customHeight="1" x14ac:dyDescent="0.3">
      <c r="A11" s="35"/>
      <c r="B11" s="50"/>
      <c r="C11" s="51"/>
      <c r="D11" s="38">
        <v>5</v>
      </c>
      <c r="E11" s="39" t="s">
        <v>31</v>
      </c>
      <c r="F11" s="40" t="s">
        <v>32</v>
      </c>
      <c r="G11" s="41">
        <v>1320</v>
      </c>
      <c r="H11" s="41"/>
      <c r="I11" s="41"/>
      <c r="J11" s="42">
        <v>3</v>
      </c>
      <c r="K11" s="42">
        <v>0</v>
      </c>
      <c r="L11" s="43">
        <f>ROUNDUP(IF(G11="",1,IF([1]!SearchNum(G11,2)&gt;0,[1]!SearchNum(G11,1)*[1]!SearchNum(G11,2)/1000000,IF([1]!SearchNum(G11,1)&gt;0,[1]!SearchNum(G11,1)/1000,1)))*R11,[1]!StrToNum($Q$3))</f>
        <v>4.9799999999999995</v>
      </c>
      <c r="M11" s="43">
        <f>ROUND(L11*(J11+K11),[1]!StrToNum($T$3))</f>
        <v>14.94</v>
      </c>
      <c r="N11" s="52"/>
      <c r="O11" s="45" t="s">
        <v>27</v>
      </c>
      <c r="P11" s="46" t="s">
        <v>33</v>
      </c>
      <c r="Q11" s="47"/>
      <c r="R11" s="48">
        <v>3.7699999809265137</v>
      </c>
      <c r="S11" s="29"/>
    </row>
    <row r="12" spans="1:20" s="49" customFormat="1" ht="15.9" customHeight="1" x14ac:dyDescent="0.3">
      <c r="A12" s="35"/>
      <c r="B12" s="50"/>
      <c r="C12" s="51"/>
      <c r="D12" s="38">
        <v>6</v>
      </c>
      <c r="E12" s="39" t="s">
        <v>34</v>
      </c>
      <c r="F12" s="40" t="s">
        <v>35</v>
      </c>
      <c r="G12" s="41">
        <v>130</v>
      </c>
      <c r="H12" s="41"/>
      <c r="I12" s="41"/>
      <c r="J12" s="42">
        <v>6</v>
      </c>
      <c r="K12" s="42"/>
      <c r="L12" s="43">
        <f>ROUNDUP(IF(G12="",1,IF([1]!SearchNum(G12,2)&gt;0,[1]!SearchNum(G12,1)*[1]!SearchNum(G12,2)/1000000,IF([1]!SearchNum(G12,1)&gt;0,[1]!SearchNum(G12,1)/1000,1)))*R12,[1]!StrToNum($Q$3))</f>
        <v>0.41000000000000003</v>
      </c>
      <c r="M12" s="43">
        <f>ROUND(L12*(J12+K12),[1]!StrToNum($T$3))</f>
        <v>2.46</v>
      </c>
      <c r="N12" s="52"/>
      <c r="O12" s="45" t="s">
        <v>27</v>
      </c>
      <c r="P12" s="46" t="s">
        <v>36</v>
      </c>
      <c r="Q12" s="47"/>
      <c r="R12" s="48">
        <f>[2]!МассСеч(F12,7850)</f>
        <v>3.1400001049041748</v>
      </c>
      <c r="S12" s="29" t="s">
        <v>37</v>
      </c>
    </row>
    <row r="13" spans="1:20" s="49" customFormat="1" ht="15.9" customHeight="1" x14ac:dyDescent="0.3">
      <c r="A13" s="35"/>
      <c r="B13" s="50"/>
      <c r="C13" s="51"/>
      <c r="D13" s="38">
        <v>8</v>
      </c>
      <c r="E13" s="39" t="s">
        <v>34</v>
      </c>
      <c r="F13" s="40" t="s">
        <v>38</v>
      </c>
      <c r="G13" s="41">
        <v>120</v>
      </c>
      <c r="H13" s="41"/>
      <c r="I13" s="41"/>
      <c r="J13" s="42">
        <v>4</v>
      </c>
      <c r="K13" s="42">
        <v>0</v>
      </c>
      <c r="L13" s="43">
        <f>ROUNDUP(IF(G13="",1,IF([1]!SearchNum(G13,2)&gt;0,[1]!SearchNum(G13,1)*[1]!SearchNum(G13,2)/1000000,IF([1]!SearchNum(G13,1)&gt;0,[1]!SearchNum(G13,1)/1000,1)))*R13,[1]!StrToNum($Q$3))</f>
        <v>0.83</v>
      </c>
      <c r="M13" s="43">
        <f>ROUND(L13*(J13+K13),[1]!StrToNum($T$3))</f>
        <v>3.32</v>
      </c>
      <c r="N13" s="52"/>
      <c r="O13" s="45" t="s">
        <v>27</v>
      </c>
      <c r="P13" s="46" t="s">
        <v>36</v>
      </c>
      <c r="Q13" s="47"/>
      <c r="R13" s="48">
        <f>[2]!МассСеч(F13,7850)</f>
        <v>6.9079999923706055</v>
      </c>
      <c r="S13" s="29"/>
    </row>
    <row r="14" spans="1:20" s="49" customFormat="1" ht="15.9" customHeight="1" x14ac:dyDescent="0.3">
      <c r="A14" s="35"/>
      <c r="B14" s="50"/>
      <c r="C14" s="51"/>
      <c r="D14" s="38">
        <v>9</v>
      </c>
      <c r="E14" s="39" t="s">
        <v>34</v>
      </c>
      <c r="F14" s="40" t="s">
        <v>39</v>
      </c>
      <c r="G14" s="41">
        <v>130</v>
      </c>
      <c r="H14" s="41"/>
      <c r="I14" s="41"/>
      <c r="J14" s="42">
        <v>3</v>
      </c>
      <c r="K14" s="42">
        <v>0</v>
      </c>
      <c r="L14" s="43">
        <f>ROUNDUP(IF(G14="",1,IF([1]!SearchNum(G14,2)&gt;0,[1]!SearchNum(G14,1)*[1]!SearchNum(G14,2)/1000000,IF([1]!SearchNum(G14,1)&gt;0,[1]!SearchNum(G14,1)/1000,1)))*R14,[1]!StrToNum($Q$3))</f>
        <v>0.57999999999999996</v>
      </c>
      <c r="M14" s="43">
        <f>ROUND(L14*(J14+K14),[1]!StrToNum($T$3))</f>
        <v>1.74</v>
      </c>
      <c r="N14" s="52"/>
      <c r="O14" s="45" t="s">
        <v>27</v>
      </c>
      <c r="P14" s="46" t="s">
        <v>36</v>
      </c>
      <c r="Q14" s="47"/>
      <c r="R14" s="48">
        <f>[2]!МассСеч(F14,7850)</f>
        <v>4.3959999084472656</v>
      </c>
      <c r="S14" s="29"/>
    </row>
    <row r="15" spans="1:20" s="49" customFormat="1" ht="15.9" customHeight="1" x14ac:dyDescent="0.3">
      <c r="A15" s="35"/>
      <c r="B15" s="50"/>
      <c r="C15" s="51"/>
      <c r="D15" s="38">
        <v>26</v>
      </c>
      <c r="E15" s="53" t="s">
        <v>40</v>
      </c>
      <c r="F15" s="40" t="s">
        <v>41</v>
      </c>
      <c r="G15" s="41" t="s">
        <v>42</v>
      </c>
      <c r="H15" s="41"/>
      <c r="I15" s="41"/>
      <c r="J15" s="42">
        <v>2</v>
      </c>
      <c r="K15" s="42"/>
      <c r="L15" s="43">
        <f>ROUNDUP(IF(G15="",1,IF([1]!SearchNum(G15,2)&gt;0,[1]!SearchNum(G15,1)*[1]!SearchNum(G15,2)/1000000,IF([1]!SearchNum(G15,1)&gt;0,[1]!SearchNum(G15,1)/1000,1)))*R15,[1]!StrToNum($Q$3))</f>
        <v>90.56</v>
      </c>
      <c r="M15" s="43">
        <f>ROUND(L15*(J15+K15),[1]!StrToNum($T$3))</f>
        <v>181.12</v>
      </c>
      <c r="N15" s="52"/>
      <c r="O15" s="45" t="s">
        <v>27</v>
      </c>
      <c r="P15" s="46" t="s">
        <v>43</v>
      </c>
      <c r="Q15" s="47"/>
      <c r="R15" s="48">
        <v>30</v>
      </c>
      <c r="S15" s="29" t="s">
        <v>44</v>
      </c>
    </row>
    <row r="16" spans="1:20" s="49" customFormat="1" ht="16.5" customHeight="1" x14ac:dyDescent="0.3">
      <c r="A16" s="54"/>
      <c r="B16" s="55"/>
      <c r="C16" s="56"/>
      <c r="D16" s="57" t="s">
        <v>45</v>
      </c>
      <c r="E16" s="57"/>
      <c r="F16" s="57"/>
      <c r="G16" s="57"/>
      <c r="H16" s="57"/>
      <c r="I16" s="57"/>
      <c r="J16" s="57"/>
      <c r="K16" s="57"/>
      <c r="L16" s="57"/>
      <c r="M16" s="58">
        <f>ROUND((M8+M9+M10+M11+M12+M13+M14+M15)*0.01,0)</f>
        <v>4</v>
      </c>
      <c r="N16" s="59"/>
      <c r="O16" s="57" t="s">
        <v>46</v>
      </c>
      <c r="P16" s="57"/>
      <c r="Q16" s="57"/>
      <c r="R16" s="48"/>
      <c r="S16" s="29"/>
    </row>
    <row r="17" spans="1:19" s="64" customFormat="1" ht="15.9" customHeight="1" x14ac:dyDescent="0.3">
      <c r="A17" s="60"/>
      <c r="B17" s="61" t="s">
        <v>47</v>
      </c>
      <c r="C17" s="61"/>
      <c r="D17" s="38">
        <v>27</v>
      </c>
      <c r="E17" s="39" t="s">
        <v>25</v>
      </c>
      <c r="F17" s="40" t="s">
        <v>26</v>
      </c>
      <c r="G17" s="41">
        <v>2445</v>
      </c>
      <c r="H17" s="41"/>
      <c r="I17" s="41"/>
      <c r="J17" s="42">
        <v>2</v>
      </c>
      <c r="K17" s="42">
        <v>0</v>
      </c>
      <c r="L17" s="43">
        <f>ROUNDUP(IF(G17="",1,IF([1]!SearchNum(G17,2)&gt;0,[1]!SearchNum(G17,1)*[1]!SearchNum(G17,2)/1000000,IF([1]!SearchNum(G17,1)&gt;0,[1]!SearchNum(G17,1)/1000,1)))*R17,[1]!StrToNum($Q$3))</f>
        <v>34.72</v>
      </c>
      <c r="M17" s="43">
        <f>ROUND(L17*(J17+K17),[1]!StrToNum($T$3))</f>
        <v>69.44</v>
      </c>
      <c r="N17" s="62">
        <f>SUM(M17:M26)</f>
        <v>363.17999999999995</v>
      </c>
      <c r="O17" s="45" t="s">
        <v>27</v>
      </c>
      <c r="P17" s="46" t="s">
        <v>28</v>
      </c>
      <c r="Q17" s="47"/>
      <c r="R17" s="63">
        <v>14.199999809265137</v>
      </c>
      <c r="S17" s="29"/>
    </row>
    <row r="18" spans="1:19" s="64" customFormat="1" ht="15.9" customHeight="1" x14ac:dyDescent="0.3">
      <c r="A18" s="60"/>
      <c r="B18" s="61"/>
      <c r="C18" s="61"/>
      <c r="D18" s="38">
        <v>28</v>
      </c>
      <c r="E18" s="39" t="s">
        <v>25</v>
      </c>
      <c r="F18" s="40" t="s">
        <v>26</v>
      </c>
      <c r="G18" s="41">
        <v>2445</v>
      </c>
      <c r="H18" s="41"/>
      <c r="I18" s="41"/>
      <c r="J18" s="42">
        <v>1</v>
      </c>
      <c r="K18" s="42">
        <v>0</v>
      </c>
      <c r="L18" s="43">
        <f>ROUNDUP(IF(G18="",1,IF([1]!SearchNum(G18,2)&gt;0,[1]!SearchNum(G18,1)*[1]!SearchNum(G18,2)/1000000,IF([1]!SearchNum(G18,1)&gt;0,[1]!SearchNum(G18,1)/1000,1)))*R18,[1]!StrToNum($Q$3))</f>
        <v>34.72</v>
      </c>
      <c r="M18" s="43">
        <f>ROUND(L18*(J18+K18),[1]!StrToNum($T$3))</f>
        <v>34.72</v>
      </c>
      <c r="N18" s="62"/>
      <c r="O18" s="45" t="s">
        <v>27</v>
      </c>
      <c r="P18" s="46" t="s">
        <v>28</v>
      </c>
      <c r="Q18" s="47"/>
      <c r="R18" s="63">
        <v>14.199999809265137</v>
      </c>
      <c r="S18" s="29"/>
    </row>
    <row r="19" spans="1:19" s="64" customFormat="1" ht="15.9" customHeight="1" x14ac:dyDescent="0.3">
      <c r="A19" s="60"/>
      <c r="B19" s="61"/>
      <c r="C19" s="61"/>
      <c r="D19" s="38">
        <v>2</v>
      </c>
      <c r="E19" s="39" t="s">
        <v>25</v>
      </c>
      <c r="F19" s="40" t="s">
        <v>30</v>
      </c>
      <c r="G19" s="41">
        <v>1054</v>
      </c>
      <c r="H19" s="41"/>
      <c r="I19" s="41"/>
      <c r="J19" s="42">
        <v>8</v>
      </c>
      <c r="K19" s="42">
        <v>0</v>
      </c>
      <c r="L19" s="43">
        <f>ROUNDUP(IF(G19="",1,IF([1]!SearchNum(G19,2)&gt;0,[1]!SearchNum(G19,1)*[1]!SearchNum(G19,2)/1000000,IF([1]!SearchNum(G19,1)&gt;0,[1]!SearchNum(G19,1)/1000,1)))*R19,[1]!StrToNum($Q$3))</f>
        <v>9.06</v>
      </c>
      <c r="M19" s="43">
        <f>ROUND(L19*(J19+K19),[1]!StrToNum($T$3))</f>
        <v>72.48</v>
      </c>
      <c r="N19" s="62"/>
      <c r="O19" s="45" t="s">
        <v>27</v>
      </c>
      <c r="P19" s="46" t="s">
        <v>28</v>
      </c>
      <c r="Q19" s="47"/>
      <c r="R19" s="63">
        <v>8.5900001525878906</v>
      </c>
      <c r="S19" s="29"/>
    </row>
    <row r="20" spans="1:19" s="64" customFormat="1" ht="15.9" customHeight="1" x14ac:dyDescent="0.3">
      <c r="A20" s="60"/>
      <c r="B20" s="61"/>
      <c r="C20" s="61"/>
      <c r="D20" s="38">
        <v>4</v>
      </c>
      <c r="E20" s="39" t="s">
        <v>31</v>
      </c>
      <c r="F20" s="40" t="s">
        <v>32</v>
      </c>
      <c r="G20" s="41">
        <v>1320</v>
      </c>
      <c r="H20" s="41"/>
      <c r="I20" s="41"/>
      <c r="J20" s="42">
        <v>3</v>
      </c>
      <c r="K20" s="42">
        <v>0</v>
      </c>
      <c r="L20" s="43">
        <f>ROUNDUP(IF(G20="",1,IF([1]!SearchNum(G20,2)&gt;0,[1]!SearchNum(G20,1)*[1]!SearchNum(G20,2)/1000000,IF([1]!SearchNum(G20,1)&gt;0,[1]!SearchNum(G20,1)/1000,1)))*R20,[1]!StrToNum($Q$3))</f>
        <v>4.9799999999999995</v>
      </c>
      <c r="M20" s="43">
        <f>ROUND(L20*(J20+K20),[1]!StrToNum($T$3))</f>
        <v>14.94</v>
      </c>
      <c r="N20" s="62"/>
      <c r="O20" s="45" t="s">
        <v>27</v>
      </c>
      <c r="P20" s="46" t="s">
        <v>33</v>
      </c>
      <c r="Q20" s="47"/>
      <c r="R20" s="63">
        <v>3.7699999809265101</v>
      </c>
      <c r="S20" s="29"/>
    </row>
    <row r="21" spans="1:19" s="64" customFormat="1" ht="15.9" customHeight="1" x14ac:dyDescent="0.3">
      <c r="A21" s="60"/>
      <c r="B21" s="61"/>
      <c r="C21" s="61"/>
      <c r="D21" s="38">
        <v>5</v>
      </c>
      <c r="E21" s="39" t="s">
        <v>31</v>
      </c>
      <c r="F21" s="40" t="s">
        <v>32</v>
      </c>
      <c r="G21" s="41">
        <v>1320</v>
      </c>
      <c r="H21" s="41"/>
      <c r="I21" s="41"/>
      <c r="J21" s="42">
        <v>3</v>
      </c>
      <c r="K21" s="42">
        <v>0</v>
      </c>
      <c r="L21" s="43">
        <f>ROUNDUP(IF(G21="",1,IF([1]!SearchNum(G21,2)&gt;0,[1]!SearchNum(G21,1)*[1]!SearchNum(G21,2)/1000000,IF([1]!SearchNum(G21,1)&gt;0,[1]!SearchNum(G21,1)/1000,1)))*R21,[1]!StrToNum($Q$3))</f>
        <v>4.9799999999999995</v>
      </c>
      <c r="M21" s="43">
        <f>ROUND(L21*(J21+K21),[1]!StrToNum($T$3))</f>
        <v>14.94</v>
      </c>
      <c r="N21" s="62"/>
      <c r="O21" s="45" t="s">
        <v>27</v>
      </c>
      <c r="P21" s="46" t="s">
        <v>33</v>
      </c>
      <c r="Q21" s="47"/>
      <c r="R21" s="63">
        <v>3.7699999809265101</v>
      </c>
      <c r="S21" s="29"/>
    </row>
    <row r="22" spans="1:19" s="64" customFormat="1" ht="15.9" customHeight="1" x14ac:dyDescent="0.3">
      <c r="A22" s="60"/>
      <c r="B22" s="61"/>
      <c r="C22" s="61"/>
      <c r="D22" s="38">
        <v>6</v>
      </c>
      <c r="E22" s="39" t="s">
        <v>34</v>
      </c>
      <c r="F22" s="40" t="s">
        <v>35</v>
      </c>
      <c r="G22" s="41">
        <v>130</v>
      </c>
      <c r="H22" s="41"/>
      <c r="I22" s="41"/>
      <c r="J22" s="42">
        <v>6</v>
      </c>
      <c r="K22" s="42">
        <v>0</v>
      </c>
      <c r="L22" s="43">
        <f>ROUNDUP(IF(G22="",1,IF([1]!SearchNum(G22,2)&gt;0,[1]!SearchNum(G22,1)*[1]!SearchNum(G22,2)/1000000,IF([1]!SearchNum(G22,1)&gt;0,[1]!SearchNum(G22,1)/1000,1)))*R22,[1]!StrToNum($Q$3))</f>
        <v>0.41000000000000003</v>
      </c>
      <c r="M22" s="43">
        <f>ROUND(L22*(J22+K22),[1]!StrToNum($T$3))</f>
        <v>2.46</v>
      </c>
      <c r="N22" s="62"/>
      <c r="O22" s="45" t="s">
        <v>27</v>
      </c>
      <c r="P22" s="46" t="s">
        <v>36</v>
      </c>
      <c r="Q22" s="47"/>
      <c r="R22" s="63">
        <f>[2]!МассСеч(F22,7850)</f>
        <v>3.1400001049041748</v>
      </c>
      <c r="S22" s="29"/>
    </row>
    <row r="23" spans="1:19" s="64" customFormat="1" ht="15.9" customHeight="1" x14ac:dyDescent="0.3">
      <c r="A23" s="60"/>
      <c r="B23" s="61"/>
      <c r="C23" s="61"/>
      <c r="D23" s="38">
        <v>8</v>
      </c>
      <c r="E23" s="39" t="s">
        <v>34</v>
      </c>
      <c r="F23" s="40" t="s">
        <v>38</v>
      </c>
      <c r="G23" s="41">
        <v>120</v>
      </c>
      <c r="H23" s="41"/>
      <c r="I23" s="41"/>
      <c r="J23" s="42">
        <v>4</v>
      </c>
      <c r="K23" s="42">
        <v>0</v>
      </c>
      <c r="L23" s="43">
        <f>ROUNDUP(IF(G23="",1,IF([1]!SearchNum(G23,2)&gt;0,[1]!SearchNum(G23,1)*[1]!SearchNum(G23,2)/1000000,IF([1]!SearchNum(G23,1)&gt;0,[1]!SearchNum(G23,1)/1000,1)))*R23,[1]!StrToNum($Q$3))</f>
        <v>0.83</v>
      </c>
      <c r="M23" s="43">
        <f>ROUND(L23*(J23+K23),[1]!StrToNum($T$3))</f>
        <v>3.32</v>
      </c>
      <c r="N23" s="62"/>
      <c r="O23" s="45" t="s">
        <v>27</v>
      </c>
      <c r="P23" s="46" t="s">
        <v>36</v>
      </c>
      <c r="Q23" s="47"/>
      <c r="R23" s="63">
        <f>[2]!МассСеч(F23,7850)</f>
        <v>6.9079999923706055</v>
      </c>
      <c r="S23" s="29"/>
    </row>
    <row r="24" spans="1:19" s="64" customFormat="1" ht="15.9" customHeight="1" x14ac:dyDescent="0.3">
      <c r="A24" s="60"/>
      <c r="B24" s="61"/>
      <c r="C24" s="61"/>
      <c r="D24" s="38">
        <v>9</v>
      </c>
      <c r="E24" s="39" t="s">
        <v>34</v>
      </c>
      <c r="F24" s="40" t="s">
        <v>39</v>
      </c>
      <c r="G24" s="41">
        <v>130</v>
      </c>
      <c r="H24" s="41"/>
      <c r="I24" s="41"/>
      <c r="J24" s="42">
        <v>3</v>
      </c>
      <c r="K24" s="42">
        <v>0</v>
      </c>
      <c r="L24" s="43">
        <f>ROUNDUP(IF(G24="",1,IF([1]!SearchNum(G24,2)&gt;0,[1]!SearchNum(G24,1)*[1]!SearchNum(G24,2)/1000000,IF([1]!SearchNum(G24,1)&gt;0,[1]!SearchNum(G24,1)/1000,1)))*R24,[1]!StrToNum($Q$3))</f>
        <v>0.57999999999999996</v>
      </c>
      <c r="M24" s="43">
        <f>ROUND(L24*(J24+K24),[1]!StrToNum($T$3))</f>
        <v>1.74</v>
      </c>
      <c r="N24" s="62"/>
      <c r="O24" s="45" t="s">
        <v>27</v>
      </c>
      <c r="P24" s="46" t="s">
        <v>36</v>
      </c>
      <c r="Q24" s="47"/>
      <c r="R24" s="63">
        <f>[2]!МассСеч(F24,7850)</f>
        <v>4.3959999084472656</v>
      </c>
      <c r="S24" s="29"/>
    </row>
    <row r="25" spans="1:19" s="64" customFormat="1" ht="15.9" customHeight="1" x14ac:dyDescent="0.3">
      <c r="A25" s="60"/>
      <c r="B25" s="61"/>
      <c r="C25" s="61"/>
      <c r="D25" s="38">
        <v>29</v>
      </c>
      <c r="E25" s="53" t="s">
        <v>40</v>
      </c>
      <c r="F25" s="40" t="s">
        <v>41</v>
      </c>
      <c r="G25" s="41" t="s">
        <v>48</v>
      </c>
      <c r="H25" s="41"/>
      <c r="I25" s="41"/>
      <c r="J25" s="42">
        <v>2</v>
      </c>
      <c r="K25" s="42">
        <v>0</v>
      </c>
      <c r="L25" s="43">
        <f>ROUNDUP(IF(G25="",1,IF([1]!SearchNum(G25,2)&gt;0,[1]!SearchNum(G25,1)*[1]!SearchNum(G25,2)/1000000,IF([1]!SearchNum(G25,1)&gt;0,[1]!SearchNum(G25,1)/1000,1)))*R25,[1]!StrToNum($Q$3))</f>
        <v>72.570000000000007</v>
      </c>
      <c r="M25" s="43">
        <f>ROUND(L25*(J25+K25),[1]!StrToNum($T$3))</f>
        <v>145.13999999999999</v>
      </c>
      <c r="N25" s="62"/>
      <c r="O25" s="45" t="s">
        <v>27</v>
      </c>
      <c r="P25" s="46" t="s">
        <v>43</v>
      </c>
      <c r="Q25" s="47"/>
      <c r="R25" s="63">
        <v>30</v>
      </c>
      <c r="S25" s="29"/>
    </row>
    <row r="26" spans="1:19" s="66" customFormat="1" ht="15.9" customHeight="1" x14ac:dyDescent="0.3">
      <c r="A26" s="65"/>
      <c r="B26" s="61"/>
      <c r="C26" s="61"/>
      <c r="D26" s="57" t="s">
        <v>45</v>
      </c>
      <c r="E26" s="57"/>
      <c r="F26" s="57"/>
      <c r="G26" s="57"/>
      <c r="H26" s="57"/>
      <c r="I26" s="57"/>
      <c r="J26" s="57"/>
      <c r="K26" s="57"/>
      <c r="L26" s="57"/>
      <c r="M26" s="42">
        <f>ROUND((M17+M18+M19+M20+M21+M22+M23+M24+M25)*0.01,0)</f>
        <v>4</v>
      </c>
      <c r="N26" s="62"/>
      <c r="O26" s="57" t="s">
        <v>46</v>
      </c>
      <c r="P26" s="57"/>
      <c r="Q26" s="57"/>
      <c r="R26" s="63"/>
      <c r="S26" s="29"/>
    </row>
    <row r="27" spans="1:19" s="64" customFormat="1" ht="15.9" customHeight="1" x14ac:dyDescent="0.3">
      <c r="A27" s="60"/>
      <c r="B27" s="61" t="s">
        <v>49</v>
      </c>
      <c r="C27" s="61"/>
      <c r="D27" s="38">
        <v>30</v>
      </c>
      <c r="E27" s="39" t="s">
        <v>25</v>
      </c>
      <c r="F27" s="40" t="s">
        <v>26</v>
      </c>
      <c r="G27" s="41">
        <v>965</v>
      </c>
      <c r="H27" s="41"/>
      <c r="I27" s="41"/>
      <c r="J27" s="42">
        <v>2</v>
      </c>
      <c r="K27" s="42">
        <v>0</v>
      </c>
      <c r="L27" s="43">
        <f>ROUNDUP(IF(G27="",1,IF([1]!SearchNum(G27,2)&gt;0,[1]!SearchNum(G27,1)*[1]!SearchNum(G27,2)/1000000,IF([1]!SearchNum(G27,1)&gt;0,[1]!SearchNum(G27,1)/1000,1)))*R27,[1]!StrToNum($Q$3))</f>
        <v>13.709999999999999</v>
      </c>
      <c r="M27" s="43">
        <f>ROUND(L27*(J27+K27),[1]!StrToNum($T$3))</f>
        <v>27.42</v>
      </c>
      <c r="N27" s="62">
        <f>SUM(M27:M32)</f>
        <v>70.180000000000007</v>
      </c>
      <c r="O27" s="45" t="s">
        <v>27</v>
      </c>
      <c r="P27" s="46" t="s">
        <v>28</v>
      </c>
      <c r="Q27" s="47"/>
      <c r="R27" s="63">
        <v>14.199999809265099</v>
      </c>
      <c r="S27" s="29"/>
    </row>
    <row r="28" spans="1:19" s="64" customFormat="1" ht="15.9" customHeight="1" x14ac:dyDescent="0.3">
      <c r="A28" s="60"/>
      <c r="B28" s="61"/>
      <c r="C28" s="61"/>
      <c r="D28" s="38">
        <v>31</v>
      </c>
      <c r="E28" s="39" t="s">
        <v>25</v>
      </c>
      <c r="F28" s="40" t="s">
        <v>26</v>
      </c>
      <c r="G28" s="41">
        <v>900</v>
      </c>
      <c r="H28" s="41"/>
      <c r="I28" s="41"/>
      <c r="J28" s="42">
        <v>1</v>
      </c>
      <c r="K28" s="42">
        <v>0</v>
      </c>
      <c r="L28" s="43">
        <f>ROUNDUP(IF(G28="",1,IF([1]!SearchNum(G28,2)&gt;0,[1]!SearchNum(G28,1)*[1]!SearchNum(G28,2)/1000000,IF([1]!SearchNum(G28,1)&gt;0,[1]!SearchNum(G28,1)/1000,1)))*R28,[1]!StrToNum($Q$3))</f>
        <v>12.78</v>
      </c>
      <c r="M28" s="43">
        <f>ROUND(L28*(J28+K28),[1]!StrToNum($T$3))</f>
        <v>12.78</v>
      </c>
      <c r="N28" s="62"/>
      <c r="O28" s="45" t="s">
        <v>27</v>
      </c>
      <c r="P28" s="46" t="s">
        <v>28</v>
      </c>
      <c r="Q28" s="47"/>
      <c r="R28" s="63">
        <v>14.199999809265099</v>
      </c>
      <c r="S28" s="29"/>
    </row>
    <row r="29" spans="1:19" s="64" customFormat="1" ht="15.9" customHeight="1" x14ac:dyDescent="0.3">
      <c r="A29" s="60"/>
      <c r="B29" s="61"/>
      <c r="C29" s="61"/>
      <c r="D29" s="38">
        <v>32</v>
      </c>
      <c r="E29" s="39" t="s">
        <v>31</v>
      </c>
      <c r="F29" s="40" t="s">
        <v>32</v>
      </c>
      <c r="G29" s="41">
        <v>1013</v>
      </c>
      <c r="H29" s="41"/>
      <c r="I29" s="41"/>
      <c r="J29" s="42">
        <v>1</v>
      </c>
      <c r="K29" s="42">
        <v>0</v>
      </c>
      <c r="L29" s="43">
        <f>ROUNDUP(IF(G29="",1,IF([1]!SearchNum(G29,2)&gt;0,[1]!SearchNum(G29,1)*[1]!SearchNum(G29,2)/1000000,IF([1]!SearchNum(G29,1)&gt;0,[1]!SearchNum(G29,1)/1000,1)))*R29,[1]!StrToNum($Q$3))</f>
        <v>3.82</v>
      </c>
      <c r="M29" s="43">
        <f>ROUND(L29*(J29+K29),[1]!StrToNum($T$3))</f>
        <v>3.82</v>
      </c>
      <c r="N29" s="62"/>
      <c r="O29" s="45" t="s">
        <v>27</v>
      </c>
      <c r="P29" s="46" t="s">
        <v>33</v>
      </c>
      <c r="Q29" s="47"/>
      <c r="R29" s="63">
        <v>3.7699999809265101</v>
      </c>
      <c r="S29" s="29"/>
    </row>
    <row r="30" spans="1:19" s="64" customFormat="1" ht="15.9" customHeight="1" x14ac:dyDescent="0.3">
      <c r="A30" s="60"/>
      <c r="B30" s="61"/>
      <c r="C30" s="61"/>
      <c r="D30" s="38">
        <v>33</v>
      </c>
      <c r="E30" s="53" t="s">
        <v>40</v>
      </c>
      <c r="F30" s="40" t="s">
        <v>41</v>
      </c>
      <c r="G30" s="41" t="s">
        <v>50</v>
      </c>
      <c r="H30" s="41"/>
      <c r="I30" s="41"/>
      <c r="J30" s="42">
        <v>1</v>
      </c>
      <c r="K30" s="42">
        <v>0</v>
      </c>
      <c r="L30" s="43">
        <f>ROUNDUP(IF(G30="",1,IF([1]!SearchNum(G30,2)&gt;0,[1]!SearchNum(G30,1)*[1]!SearchNum(G30,2)/1000000,IF([1]!SearchNum(G30,1)&gt;0,[1]!SearchNum(G30,1)/1000,1)))*R30,[1]!StrToNum($Q$3))</f>
        <v>23.900000000000002</v>
      </c>
      <c r="M30" s="43">
        <f>ROUND(L30*(J30+K30),[1]!StrToNum($T$3))</f>
        <v>23.9</v>
      </c>
      <c r="N30" s="62"/>
      <c r="O30" s="45" t="s">
        <v>27</v>
      </c>
      <c r="P30" s="46" t="s">
        <v>43</v>
      </c>
      <c r="Q30" s="47"/>
      <c r="R30" s="63">
        <v>30</v>
      </c>
      <c r="S30" s="29"/>
    </row>
    <row r="31" spans="1:19" s="64" customFormat="1" ht="15.9" customHeight="1" x14ac:dyDescent="0.3">
      <c r="A31" s="60"/>
      <c r="B31" s="61"/>
      <c r="C31" s="61"/>
      <c r="D31" s="38">
        <v>7</v>
      </c>
      <c r="E31" s="39" t="s">
        <v>34</v>
      </c>
      <c r="F31" s="40" t="s">
        <v>39</v>
      </c>
      <c r="G31" s="41">
        <v>142</v>
      </c>
      <c r="H31" s="41"/>
      <c r="I31" s="41"/>
      <c r="J31" s="42">
        <v>2</v>
      </c>
      <c r="K31" s="42">
        <v>0</v>
      </c>
      <c r="L31" s="43">
        <f>ROUNDUP(IF(G31="",1,IF([1]!SearchNum(G31,2)&gt;0,[1]!SearchNum(G31,1)*[1]!SearchNum(G31,2)/1000000,IF([1]!SearchNum(G31,1)&gt;0,[1]!SearchNum(G31,1)/1000,1)))*R31,[1]!StrToNum($Q$3))</f>
        <v>0.63</v>
      </c>
      <c r="M31" s="43">
        <f>ROUND(L31*(J31+K31),[1]!StrToNum($T$3))</f>
        <v>1.26</v>
      </c>
      <c r="N31" s="62"/>
      <c r="O31" s="45" t="s">
        <v>27</v>
      </c>
      <c r="P31" s="46" t="s">
        <v>36</v>
      </c>
      <c r="Q31" s="47"/>
      <c r="R31" s="63">
        <f>[2]!МассСеч(F31,7850)</f>
        <v>4.3959999084472656</v>
      </c>
      <c r="S31" s="29" t="s">
        <v>37</v>
      </c>
    </row>
    <row r="32" spans="1:19" s="66" customFormat="1" ht="15.9" customHeight="1" x14ac:dyDescent="0.3">
      <c r="A32" s="65"/>
      <c r="B32" s="61"/>
      <c r="C32" s="61"/>
      <c r="D32" s="57" t="s">
        <v>45</v>
      </c>
      <c r="E32" s="57"/>
      <c r="F32" s="57"/>
      <c r="G32" s="57"/>
      <c r="H32" s="57"/>
      <c r="I32" s="57"/>
      <c r="J32" s="57"/>
      <c r="K32" s="57"/>
      <c r="L32" s="57"/>
      <c r="M32" s="42">
        <f>ROUND((M27+M28+M29+M30+M31)*0.01,0)</f>
        <v>1</v>
      </c>
      <c r="N32" s="62"/>
      <c r="O32" s="57" t="s">
        <v>46</v>
      </c>
      <c r="P32" s="57"/>
      <c r="Q32" s="57"/>
      <c r="R32" s="63"/>
      <c r="S32" s="29"/>
    </row>
    <row r="33" spans="1:19" s="64" customFormat="1" ht="15.9" customHeight="1" x14ac:dyDescent="0.3">
      <c r="A33" s="60"/>
      <c r="B33" s="61" t="s">
        <v>51</v>
      </c>
      <c r="C33" s="61"/>
      <c r="D33" s="38"/>
      <c r="E33" s="39" t="s">
        <v>34</v>
      </c>
      <c r="F33" s="40" t="s">
        <v>38</v>
      </c>
      <c r="G33" s="41">
        <v>120</v>
      </c>
      <c r="H33" s="41"/>
      <c r="I33" s="41"/>
      <c r="J33" s="42">
        <v>1</v>
      </c>
      <c r="K33" s="42">
        <v>0</v>
      </c>
      <c r="L33" s="43">
        <f>ROUNDUP(IF(G33="",1,IF([1]!SearchNum(G33,2)&gt;0,[1]!SearchNum(G33,1)*[1]!SearchNum(G33,2)/1000000,IF([1]!SearchNum(G33,1)&gt;0,[1]!SearchNum(G33,1)/1000,1)))*R33,[1]!StrToNum($Q$3))</f>
        <v>0.83</v>
      </c>
      <c r="M33" s="43">
        <f>ROUND(L33*(J33+K33),[1]!StrToNum($T$3))</f>
        <v>0.83</v>
      </c>
      <c r="N33" s="67">
        <f>SUM(M33:M33)</f>
        <v>0.83</v>
      </c>
      <c r="O33" s="45" t="s">
        <v>27</v>
      </c>
      <c r="P33" s="46" t="s">
        <v>36</v>
      </c>
      <c r="Q33" s="47"/>
      <c r="R33" s="63">
        <f>[2]!МассСеч(F33,7850)</f>
        <v>6.9079999923706055</v>
      </c>
      <c r="S33" s="29"/>
    </row>
    <row r="34" spans="1:19" s="68" customFormat="1" ht="12" customHeight="1" x14ac:dyDescent="0.3">
      <c r="M34" s="69"/>
    </row>
    <row r="35" spans="1:19" s="74" customFormat="1" ht="18" customHeight="1" x14ac:dyDescent="0.3">
      <c r="A35" s="70" t="s">
        <v>52</v>
      </c>
      <c r="B35" s="71" t="s">
        <v>53</v>
      </c>
      <c r="C35" s="71"/>
      <c r="D35" s="71"/>
      <c r="E35" s="71"/>
      <c r="F35" s="71"/>
      <c r="G35" s="71"/>
      <c r="H35" s="72" t="s">
        <v>53</v>
      </c>
      <c r="I35" s="72"/>
      <c r="J35" s="72"/>
      <c r="K35" s="72"/>
      <c r="L35" s="72"/>
      <c r="M35" s="72"/>
      <c r="N35" s="72"/>
      <c r="O35" s="73"/>
      <c r="P35" s="73"/>
      <c r="Q35" s="73"/>
    </row>
    <row r="36" spans="1:19" s="74" customFormat="1" ht="18" customHeight="1" x14ac:dyDescent="0.3">
      <c r="A36" s="70" t="s">
        <v>52</v>
      </c>
      <c r="B36" s="72" t="s">
        <v>54</v>
      </c>
      <c r="C36" s="72"/>
      <c r="D36" s="72"/>
      <c r="E36" s="72"/>
      <c r="F36" s="72"/>
      <c r="G36" s="72"/>
      <c r="H36" s="72" t="s">
        <v>12</v>
      </c>
      <c r="I36" s="72"/>
      <c r="J36" s="72"/>
      <c r="K36" s="75" t="s">
        <v>55</v>
      </c>
      <c r="L36" s="76"/>
      <c r="M36" s="72" t="s">
        <v>56</v>
      </c>
      <c r="N36" s="72"/>
      <c r="O36" s="72" t="s">
        <v>57</v>
      </c>
      <c r="P36" s="72"/>
      <c r="Q36" s="72"/>
    </row>
    <row r="37" spans="1:19" s="74" customFormat="1" ht="18" customHeight="1" x14ac:dyDescent="0.3">
      <c r="A37" s="70" t="s">
        <v>52</v>
      </c>
      <c r="B37" s="72"/>
      <c r="C37" s="72"/>
      <c r="D37" s="72"/>
      <c r="E37" s="72"/>
      <c r="F37" s="72"/>
      <c r="G37" s="72"/>
      <c r="H37" s="72"/>
      <c r="I37" s="72"/>
      <c r="J37" s="72"/>
      <c r="K37" s="77" t="s">
        <v>19</v>
      </c>
      <c r="L37" s="77" t="s">
        <v>20</v>
      </c>
      <c r="M37" s="77" t="s">
        <v>58</v>
      </c>
      <c r="N37" s="77" t="s">
        <v>22</v>
      </c>
      <c r="O37" s="72"/>
      <c r="P37" s="72"/>
      <c r="Q37" s="72"/>
    </row>
    <row r="38" spans="1:19" s="74" customFormat="1" ht="18" customHeight="1" x14ac:dyDescent="0.3">
      <c r="A38" s="70" t="s">
        <v>52</v>
      </c>
      <c r="B38" s="78" t="s">
        <v>59</v>
      </c>
      <c r="C38" s="78"/>
      <c r="D38" s="78"/>
      <c r="E38" s="78"/>
      <c r="F38" s="78"/>
      <c r="G38" s="78"/>
      <c r="H38" s="79" t="str">
        <f>$B$8</f>
        <v>М26</v>
      </c>
      <c r="I38" s="80"/>
      <c r="J38" s="81"/>
      <c r="K38" s="82">
        <v>1</v>
      </c>
      <c r="L38" s="82"/>
      <c r="M38" s="83">
        <f>$N$8</f>
        <v>418.38</v>
      </c>
      <c r="N38" s="83">
        <f t="shared" ref="N38:N40" si="0">(K38+L38)*M38</f>
        <v>418.38</v>
      </c>
      <c r="O38" s="84" t="s">
        <v>60</v>
      </c>
      <c r="P38" s="85"/>
      <c r="Q38" s="86" t="s">
        <v>61</v>
      </c>
    </row>
    <row r="39" spans="1:19" s="74" customFormat="1" ht="18" customHeight="1" x14ac:dyDescent="0.3">
      <c r="A39" s="70" t="s">
        <v>52</v>
      </c>
      <c r="B39" s="78" t="s">
        <v>59</v>
      </c>
      <c r="C39" s="78"/>
      <c r="D39" s="78"/>
      <c r="E39" s="78"/>
      <c r="F39" s="78"/>
      <c r="G39" s="78"/>
      <c r="H39" s="79" t="str">
        <f>$B$17</f>
        <v>М27</v>
      </c>
      <c r="I39" s="80"/>
      <c r="J39" s="81"/>
      <c r="K39" s="82">
        <v>1</v>
      </c>
      <c r="L39" s="82"/>
      <c r="M39" s="83">
        <f>$N$17</f>
        <v>363.17999999999995</v>
      </c>
      <c r="N39" s="83">
        <f t="shared" si="0"/>
        <v>363.17999999999995</v>
      </c>
      <c r="O39" s="84" t="s">
        <v>60</v>
      </c>
      <c r="P39" s="85"/>
      <c r="Q39" s="86" t="s">
        <v>61</v>
      </c>
    </row>
    <row r="40" spans="1:19" s="74" customFormat="1" ht="18" customHeight="1" x14ac:dyDescent="0.3">
      <c r="A40" s="70" t="s">
        <v>52</v>
      </c>
      <c r="B40" s="78" t="s">
        <v>59</v>
      </c>
      <c r="C40" s="78"/>
      <c r="D40" s="78"/>
      <c r="E40" s="78"/>
      <c r="F40" s="78"/>
      <c r="G40" s="78"/>
      <c r="H40" s="79" t="str">
        <f>$B$27</f>
        <v>М28</v>
      </c>
      <c r="I40" s="80"/>
      <c r="J40" s="81"/>
      <c r="K40" s="82">
        <v>1</v>
      </c>
      <c r="L40" s="82"/>
      <c r="M40" s="83">
        <f>$N$27</f>
        <v>70.180000000000007</v>
      </c>
      <c r="N40" s="83">
        <f t="shared" si="0"/>
        <v>70.180000000000007</v>
      </c>
      <c r="O40" s="84" t="s">
        <v>60</v>
      </c>
      <c r="P40" s="85"/>
      <c r="Q40" s="86" t="s">
        <v>61</v>
      </c>
    </row>
    <row r="41" spans="1:19" s="74" customFormat="1" ht="18" customHeight="1" x14ac:dyDescent="0.3">
      <c r="A41" s="70" t="s">
        <v>52</v>
      </c>
      <c r="B41" s="78" t="s">
        <v>62</v>
      </c>
      <c r="C41" s="78"/>
      <c r="D41" s="78"/>
      <c r="E41" s="78"/>
      <c r="F41" s="78"/>
      <c r="G41" s="78"/>
      <c r="H41" s="79" t="str">
        <f>$B$33</f>
        <v>М29</v>
      </c>
      <c r="I41" s="80"/>
      <c r="J41" s="81"/>
      <c r="K41" s="82">
        <v>2</v>
      </c>
      <c r="L41" s="82"/>
      <c r="M41" s="83">
        <f>$N$33</f>
        <v>0.83</v>
      </c>
      <c r="N41" s="83">
        <f>(K41+L41)*M41</f>
        <v>1.66</v>
      </c>
      <c r="O41" s="84" t="s">
        <v>60</v>
      </c>
      <c r="P41" s="85"/>
      <c r="Q41" s="86" t="s">
        <v>61</v>
      </c>
    </row>
    <row r="42" spans="1:19" s="74" customFormat="1" ht="18" customHeight="1" x14ac:dyDescent="0.3">
      <c r="A42" s="70" t="s">
        <v>52</v>
      </c>
      <c r="B42" s="87" t="s">
        <v>63</v>
      </c>
      <c r="C42" s="87"/>
      <c r="D42" s="87"/>
      <c r="E42" s="87"/>
      <c r="F42" s="87"/>
      <c r="G42" s="87"/>
      <c r="H42" s="88" t="s">
        <v>63</v>
      </c>
      <c r="I42" s="88"/>
      <c r="J42" s="88"/>
      <c r="K42" s="88"/>
      <c r="L42" s="88"/>
      <c r="M42" s="89"/>
      <c r="N42" s="89">
        <f>SUM(N38:N41)</f>
        <v>853.4</v>
      </c>
      <c r="O42" s="90" t="s">
        <v>64</v>
      </c>
      <c r="P42" s="90"/>
      <c r="Q42" s="90"/>
    </row>
    <row r="43" spans="1:19" s="91" customFormat="1" ht="8.25" customHeight="1" x14ac:dyDescent="0.3">
      <c r="A43" s="68"/>
      <c r="M43" s="92"/>
      <c r="R43" s="93"/>
    </row>
    <row r="44" spans="1:19" s="91" customFormat="1" ht="16.5" customHeight="1" x14ac:dyDescent="0.3">
      <c r="A44" s="94"/>
      <c r="B44" s="72" t="s">
        <v>65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73"/>
      <c r="Q44" s="73"/>
      <c r="R44" s="95" t="s">
        <v>11</v>
      </c>
    </row>
    <row r="45" spans="1:19" s="91" customFormat="1" ht="36.75" customHeight="1" x14ac:dyDescent="0.3">
      <c r="A45" s="94"/>
      <c r="B45" s="72" t="s">
        <v>66</v>
      </c>
      <c r="C45" s="72"/>
      <c r="D45" s="72"/>
      <c r="E45" s="72" t="s">
        <v>67</v>
      </c>
      <c r="F45" s="72"/>
      <c r="G45" s="72" t="s">
        <v>68</v>
      </c>
      <c r="H45" s="72"/>
      <c r="I45" s="72"/>
      <c r="J45" s="72"/>
      <c r="K45" s="72" t="s">
        <v>69</v>
      </c>
      <c r="L45" s="72"/>
      <c r="M45" s="96" t="s">
        <v>70</v>
      </c>
      <c r="N45" s="96"/>
      <c r="O45" s="72" t="s">
        <v>18</v>
      </c>
      <c r="P45" s="72"/>
      <c r="Q45" s="72"/>
      <c r="R45" s="97"/>
    </row>
    <row r="46" spans="1:19" s="91" customFormat="1" ht="15.9" customHeight="1" x14ac:dyDescent="0.3">
      <c r="A46" s="98" t="s">
        <v>71</v>
      </c>
      <c r="B46" s="99" t="s">
        <v>27</v>
      </c>
      <c r="C46" s="100"/>
      <c r="D46" s="101"/>
      <c r="E46" s="102" t="s">
        <v>40</v>
      </c>
      <c r="F46" s="103" t="s">
        <v>41</v>
      </c>
      <c r="G46" s="104" t="s">
        <v>43</v>
      </c>
      <c r="H46" s="105"/>
      <c r="I46" s="105"/>
      <c r="J46" s="106"/>
      <c r="K46" s="107">
        <v>350.16000366210937</v>
      </c>
      <c r="L46" s="108"/>
      <c r="M46" s="107">
        <f t="shared" ref="M46:M51" si="1">IF(OR(R46="",K46="")," --- ",K46/R46)</f>
        <v>11.672000122070312</v>
      </c>
      <c r="N46" s="108"/>
      <c r="O46" s="104" t="s">
        <v>72</v>
      </c>
      <c r="P46" s="105"/>
      <c r="Q46" s="106"/>
      <c r="R46" s="109">
        <v>30</v>
      </c>
    </row>
    <row r="47" spans="1:19" s="91" customFormat="1" ht="15.9" customHeight="1" x14ac:dyDescent="0.3">
      <c r="A47" s="98" t="s">
        <v>71</v>
      </c>
      <c r="B47" s="110" t="s">
        <v>27</v>
      </c>
      <c r="C47" s="111"/>
      <c r="D47" s="112"/>
      <c r="E47" s="113" t="s">
        <v>34</v>
      </c>
      <c r="F47" s="103" t="s">
        <v>73</v>
      </c>
      <c r="G47" s="114" t="s">
        <v>36</v>
      </c>
      <c r="H47" s="115"/>
      <c r="I47" s="115"/>
      <c r="J47" s="116"/>
      <c r="K47" s="107">
        <v>4.9200000762939453</v>
      </c>
      <c r="L47" s="108"/>
      <c r="M47" s="107">
        <f t="shared" si="1"/>
        <v>6.267516020756618E-2</v>
      </c>
      <c r="N47" s="108"/>
      <c r="O47" s="104" t="s">
        <v>72</v>
      </c>
      <c r="P47" s="105"/>
      <c r="Q47" s="106"/>
      <c r="R47" s="109">
        <v>78.5</v>
      </c>
    </row>
    <row r="48" spans="1:19" s="91" customFormat="1" ht="15.9" customHeight="1" x14ac:dyDescent="0.3">
      <c r="A48" s="98" t="s">
        <v>71</v>
      </c>
      <c r="B48" s="117"/>
      <c r="C48" s="118"/>
      <c r="D48" s="119"/>
      <c r="E48" s="113" t="s">
        <v>34</v>
      </c>
      <c r="F48" s="103" t="s">
        <v>74</v>
      </c>
      <c r="G48" s="120"/>
      <c r="H48" s="121"/>
      <c r="I48" s="121"/>
      <c r="J48" s="122"/>
      <c r="K48" s="107">
        <v>13.039999961853027</v>
      </c>
      <c r="L48" s="108"/>
      <c r="M48" s="107">
        <f t="shared" si="1"/>
        <v>0.20764331401707489</v>
      </c>
      <c r="N48" s="108"/>
      <c r="O48" s="104" t="s">
        <v>72</v>
      </c>
      <c r="P48" s="105"/>
      <c r="Q48" s="106"/>
      <c r="R48" s="109">
        <v>62.799999237060547</v>
      </c>
    </row>
    <row r="49" spans="1:19" s="91" customFormat="1" ht="15.9" customHeight="1" x14ac:dyDescent="0.3">
      <c r="A49" s="98" t="s">
        <v>71</v>
      </c>
      <c r="B49" s="117"/>
      <c r="C49" s="118"/>
      <c r="D49" s="119"/>
      <c r="E49" s="113" t="s">
        <v>31</v>
      </c>
      <c r="F49" s="103" t="s">
        <v>32</v>
      </c>
      <c r="G49" s="104" t="s">
        <v>33</v>
      </c>
      <c r="H49" s="105"/>
      <c r="I49" s="105"/>
      <c r="J49" s="106"/>
      <c r="K49" s="107">
        <v>63.579998016357422</v>
      </c>
      <c r="L49" s="108"/>
      <c r="M49" s="107">
        <f t="shared" si="1"/>
        <v>16.86472104456935</v>
      </c>
      <c r="N49" s="108"/>
      <c r="O49" s="104" t="s">
        <v>72</v>
      </c>
      <c r="P49" s="105"/>
      <c r="Q49" s="106"/>
      <c r="R49" s="109">
        <v>3.7699999809265137</v>
      </c>
    </row>
    <row r="50" spans="1:19" s="91" customFormat="1" ht="15.9" customHeight="1" x14ac:dyDescent="0.3">
      <c r="A50" s="98" t="s">
        <v>71</v>
      </c>
      <c r="B50" s="117"/>
      <c r="C50" s="118"/>
      <c r="D50" s="119"/>
      <c r="E50" s="113" t="s">
        <v>25</v>
      </c>
      <c r="F50" s="103" t="s">
        <v>30</v>
      </c>
      <c r="G50" s="114" t="s">
        <v>28</v>
      </c>
      <c r="H50" s="115"/>
      <c r="I50" s="115"/>
      <c r="J50" s="116"/>
      <c r="K50" s="107">
        <v>144.96000671386719</v>
      </c>
      <c r="L50" s="108"/>
      <c r="M50" s="107">
        <f t="shared" si="1"/>
        <v>16.875437035958072</v>
      </c>
      <c r="N50" s="108"/>
      <c r="O50" s="104" t="s">
        <v>72</v>
      </c>
      <c r="P50" s="105"/>
      <c r="Q50" s="106"/>
      <c r="R50" s="109">
        <v>8.5900001525878906</v>
      </c>
    </row>
    <row r="51" spans="1:19" s="91" customFormat="1" ht="15.9" customHeight="1" x14ac:dyDescent="0.3">
      <c r="A51" s="98" t="s">
        <v>71</v>
      </c>
      <c r="B51" s="123"/>
      <c r="C51" s="124"/>
      <c r="D51" s="125"/>
      <c r="E51" s="113" t="s">
        <v>25</v>
      </c>
      <c r="F51" s="103" t="s">
        <v>26</v>
      </c>
      <c r="G51" s="120"/>
      <c r="H51" s="121"/>
      <c r="I51" s="121"/>
      <c r="J51" s="122"/>
      <c r="K51" s="107">
        <v>271.74002075195312</v>
      </c>
      <c r="L51" s="108"/>
      <c r="M51" s="107">
        <f t="shared" si="1"/>
        <v>19.136621436758734</v>
      </c>
      <c r="N51" s="108"/>
      <c r="O51" s="104" t="s">
        <v>72</v>
      </c>
      <c r="P51" s="105"/>
      <c r="Q51" s="106"/>
      <c r="R51" s="109">
        <v>14.199999809265137</v>
      </c>
    </row>
    <row r="52" spans="1:19" s="91" customFormat="1" ht="15.9" customHeight="1" x14ac:dyDescent="0.3">
      <c r="A52" s="94"/>
      <c r="B52" s="88" t="s">
        <v>75</v>
      </c>
      <c r="C52" s="88"/>
      <c r="D52" s="88"/>
      <c r="E52" s="88"/>
      <c r="F52" s="88"/>
      <c r="G52" s="88"/>
      <c r="H52" s="88"/>
      <c r="I52" s="88"/>
      <c r="J52" s="88"/>
      <c r="K52" s="126">
        <f>SUM(K46:L51)</f>
        <v>848.40002918243408</v>
      </c>
      <c r="L52" s="126"/>
      <c r="M52" s="127" t="s">
        <v>64</v>
      </c>
      <c r="N52" s="127"/>
      <c r="O52" s="96" t="s">
        <v>64</v>
      </c>
      <c r="P52" s="96"/>
      <c r="Q52" s="96"/>
      <c r="R52" s="109"/>
    </row>
    <row r="53" spans="1:19" ht="15.9" customHeight="1" x14ac:dyDescent="0.3"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9"/>
      <c r="N53" s="128"/>
      <c r="O53" s="128"/>
      <c r="P53" s="128"/>
      <c r="Q53" s="128"/>
      <c r="R53" s="130"/>
      <c r="S53" s="131"/>
    </row>
    <row r="54" spans="1:19" ht="15.9" customHeight="1" x14ac:dyDescent="0.3"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9"/>
      <c r="N54" s="128"/>
      <c r="O54" s="128"/>
      <c r="P54" s="128"/>
      <c r="Q54" s="128"/>
      <c r="R54" s="130"/>
      <c r="S54" s="131"/>
    </row>
    <row r="55" spans="1:19" ht="15.9" customHeight="1" x14ac:dyDescent="0.3">
      <c r="S55" s="131"/>
    </row>
    <row r="56" spans="1:19" ht="15.9" customHeight="1" x14ac:dyDescent="0.3">
      <c r="S56" s="131"/>
    </row>
    <row r="57" spans="1:19" ht="15.9" customHeight="1" x14ac:dyDescent="0.3">
      <c r="S57" s="131"/>
    </row>
    <row r="58" spans="1:19" ht="15.9" customHeight="1" x14ac:dyDescent="0.3">
      <c r="S58" s="131"/>
    </row>
    <row r="59" spans="1:19" ht="15.9" customHeight="1" x14ac:dyDescent="0.3">
      <c r="S59" s="131"/>
    </row>
    <row r="60" spans="1:19" ht="15.9" customHeight="1" x14ac:dyDescent="0.3">
      <c r="S60" s="131"/>
    </row>
    <row r="61" spans="1:19" ht="15.9" customHeight="1" x14ac:dyDescent="0.3">
      <c r="S61" s="131"/>
    </row>
    <row r="62" spans="1:19" ht="15.9" customHeight="1" x14ac:dyDescent="0.3">
      <c r="S62" s="131"/>
    </row>
    <row r="63" spans="1:19" ht="15.9" customHeight="1" x14ac:dyDescent="0.3">
      <c r="S63" s="131"/>
    </row>
    <row r="64" spans="1:19" ht="15.9" customHeight="1" x14ac:dyDescent="0.3">
      <c r="S64" s="131"/>
    </row>
    <row r="65" spans="19:19" ht="15.9" customHeight="1" x14ac:dyDescent="0.3">
      <c r="S65" s="131"/>
    </row>
  </sheetData>
  <mergeCells count="131">
    <mergeCell ref="B52:J52"/>
    <mergeCell ref="K52:L52"/>
    <mergeCell ref="M52:N52"/>
    <mergeCell ref="O52:Q52"/>
    <mergeCell ref="M49:N49"/>
    <mergeCell ref="O49:Q49"/>
    <mergeCell ref="G50:J51"/>
    <mergeCell ref="K50:L50"/>
    <mergeCell ref="M50:N50"/>
    <mergeCell ref="O50:Q50"/>
    <mergeCell ref="K51:L51"/>
    <mergeCell ref="M51:N51"/>
    <mergeCell ref="O51:Q51"/>
    <mergeCell ref="B47:D51"/>
    <mergeCell ref="G47:J48"/>
    <mergeCell ref="K47:L47"/>
    <mergeCell ref="M47:N47"/>
    <mergeCell ref="O47:Q47"/>
    <mergeCell ref="K48:L48"/>
    <mergeCell ref="M48:N48"/>
    <mergeCell ref="O48:Q48"/>
    <mergeCell ref="G49:J49"/>
    <mergeCell ref="K49:L49"/>
    <mergeCell ref="M45:N45"/>
    <mergeCell ref="O45:Q45"/>
    <mergeCell ref="B46:D46"/>
    <mergeCell ref="G46:J46"/>
    <mergeCell ref="K46:L46"/>
    <mergeCell ref="M46:N46"/>
    <mergeCell ref="O46:Q46"/>
    <mergeCell ref="B42:G42"/>
    <mergeCell ref="H42:L42"/>
    <mergeCell ref="O42:Q42"/>
    <mergeCell ref="B44:N44"/>
    <mergeCell ref="O44:Q44"/>
    <mergeCell ref="R44:R45"/>
    <mergeCell ref="B45:D45"/>
    <mergeCell ref="E45:F45"/>
    <mergeCell ref="G45:J45"/>
    <mergeCell ref="K45:L45"/>
    <mergeCell ref="B40:G40"/>
    <mergeCell ref="H40:J40"/>
    <mergeCell ref="O40:P40"/>
    <mergeCell ref="B41:G41"/>
    <mergeCell ref="H41:J41"/>
    <mergeCell ref="O41:P41"/>
    <mergeCell ref="B38:G38"/>
    <mergeCell ref="H38:J38"/>
    <mergeCell ref="O38:P38"/>
    <mergeCell ref="B39:G39"/>
    <mergeCell ref="H39:J39"/>
    <mergeCell ref="O39:P39"/>
    <mergeCell ref="B35:G35"/>
    <mergeCell ref="H35:N35"/>
    <mergeCell ref="O35:Q35"/>
    <mergeCell ref="B36:G37"/>
    <mergeCell ref="H36:J37"/>
    <mergeCell ref="K36:L36"/>
    <mergeCell ref="M36:N36"/>
    <mergeCell ref="O36:Q37"/>
    <mergeCell ref="G31:I31"/>
    <mergeCell ref="P31:Q31"/>
    <mergeCell ref="D32:L32"/>
    <mergeCell ref="O32:Q32"/>
    <mergeCell ref="B33:C33"/>
    <mergeCell ref="G33:I33"/>
    <mergeCell ref="P33:Q33"/>
    <mergeCell ref="B27:C32"/>
    <mergeCell ref="G27:I27"/>
    <mergeCell ref="N27:N32"/>
    <mergeCell ref="P27:Q27"/>
    <mergeCell ref="G28:I28"/>
    <mergeCell ref="P28:Q28"/>
    <mergeCell ref="G29:I29"/>
    <mergeCell ref="P29:Q29"/>
    <mergeCell ref="G30:I30"/>
    <mergeCell ref="P30:Q30"/>
    <mergeCell ref="G24:I24"/>
    <mergeCell ref="P24:Q24"/>
    <mergeCell ref="G25:I25"/>
    <mergeCell ref="P25:Q25"/>
    <mergeCell ref="D26:L26"/>
    <mergeCell ref="O26:Q26"/>
    <mergeCell ref="G21:I21"/>
    <mergeCell ref="P21:Q21"/>
    <mergeCell ref="G22:I22"/>
    <mergeCell ref="P22:Q22"/>
    <mergeCell ref="G23:I23"/>
    <mergeCell ref="P23:Q23"/>
    <mergeCell ref="B17:C26"/>
    <mergeCell ref="G17:I17"/>
    <mergeCell ref="N17:N26"/>
    <mergeCell ref="P17:Q17"/>
    <mergeCell ref="G18:I18"/>
    <mergeCell ref="P18:Q18"/>
    <mergeCell ref="G19:I19"/>
    <mergeCell ref="P19:Q19"/>
    <mergeCell ref="G20:I20"/>
    <mergeCell ref="P20:Q20"/>
    <mergeCell ref="G14:I14"/>
    <mergeCell ref="P14:Q14"/>
    <mergeCell ref="G15:I15"/>
    <mergeCell ref="P15:Q15"/>
    <mergeCell ref="D16:L16"/>
    <mergeCell ref="O16:Q16"/>
    <mergeCell ref="G11:I11"/>
    <mergeCell ref="P11:Q11"/>
    <mergeCell ref="G12:I12"/>
    <mergeCell ref="P12:Q12"/>
    <mergeCell ref="G13:I13"/>
    <mergeCell ref="P13:Q13"/>
    <mergeCell ref="L6:N6"/>
    <mergeCell ref="O6:Q7"/>
    <mergeCell ref="B8:C16"/>
    <mergeCell ref="G8:I8"/>
    <mergeCell ref="N8:N16"/>
    <mergeCell ref="P8:Q8"/>
    <mergeCell ref="G9:I9"/>
    <mergeCell ref="P9:Q9"/>
    <mergeCell ref="G10:I10"/>
    <mergeCell ref="P10:Q10"/>
    <mergeCell ref="B3:D3"/>
    <mergeCell ref="E3:F3"/>
    <mergeCell ref="H3:N3"/>
    <mergeCell ref="B5:Q5"/>
    <mergeCell ref="R5:R7"/>
    <mergeCell ref="B6:C7"/>
    <mergeCell ref="D6:D7"/>
    <mergeCell ref="E6:F7"/>
    <mergeCell ref="G6:I7"/>
    <mergeCell ref="J6:K6"/>
  </mergeCells>
  <dataValidations count="1">
    <dataValidation allowBlank="1" sqref="K52:L52 JG52:JH52 TC52:TD52 ACY52:ACZ52 AMU52:AMV52 AWQ52:AWR52 BGM52:BGN52 BQI52:BQJ52 CAE52:CAF52 CKA52:CKB52 CTW52:CTX52 DDS52:DDT52 DNO52:DNP52 DXK52:DXL52 EHG52:EHH52 ERC52:ERD52 FAY52:FAZ52 FKU52:FKV52 FUQ52:FUR52 GEM52:GEN52 GOI52:GOJ52 GYE52:GYF52 HIA52:HIB52 HRW52:HRX52 IBS52:IBT52 ILO52:ILP52 IVK52:IVL52 JFG52:JFH52 JPC52:JPD52 JYY52:JYZ52 KIU52:KIV52 KSQ52:KSR52 LCM52:LCN52 LMI52:LMJ52 LWE52:LWF52 MGA52:MGB52 MPW52:MPX52 MZS52:MZT52 NJO52:NJP52 NTK52:NTL52 ODG52:ODH52 ONC52:OND52 OWY52:OWZ52 PGU52:PGV52 PQQ52:PQR52 QAM52:QAN52 QKI52:QKJ52 QUE52:QUF52 REA52:REB52 RNW52:RNX52 RXS52:RXT52 SHO52:SHP52 SRK52:SRL52 TBG52:TBH52 TLC52:TLD52 TUY52:TUZ52 UEU52:UEV52 UOQ52:UOR52 UYM52:UYN52 VII52:VIJ52 VSE52:VSF52 WCA52:WCB52 WLW52:WLX52 WVS52:WVT52"/>
  </dataValidations>
  <pageMargins left="0.38" right="0.19685039370078741" top="0.19685039370078741" bottom="0.37" header="0" footer="0"/>
  <pageSetup paperSize="9" scale="86" fitToHeight="1000" orientation="portrait" horizontalDpi="300" verticalDpi="300" r:id="rId1"/>
  <headerFooter alignWithMargins="0"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</vt:lpstr>
      <vt:lpstr>'57'!Область_печати</vt:lpstr>
    </vt:vector>
  </TitlesOfParts>
  <Company>ООО «АРГОН»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2026-03-10T00:22:54Z</dcterms:created>
  <dcterms:modified xsi:type="dcterms:W3CDTF">2026-03-10T00:23:21Z</dcterms:modified>
</cp:coreProperties>
</file>